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3'!$B$1:$AN$126</definedName>
    <definedName name="_xlnm.Print_Area" localSheetId="0">'Приложение 4'!$A$1:$AD$133</definedName>
  </definedNames>
  <calcPr calcId="124519"/>
</workbook>
</file>

<file path=xl/calcChain.xml><?xml version="1.0" encoding="utf-8"?>
<calcChain xmlns="http://schemas.openxmlformats.org/spreadsheetml/2006/main">
  <c r="AA86" i="5"/>
  <c r="AL81" i="1"/>
  <c r="AL66"/>
  <c r="AL65"/>
  <c r="AL22"/>
  <c r="AI90"/>
  <c r="AL37"/>
  <c r="AL76"/>
  <c r="AL70"/>
  <c r="AL54"/>
  <c r="AL111"/>
  <c r="AL110"/>
  <c r="AL112"/>
  <c r="AL116"/>
  <c r="AL118"/>
  <c r="AL36"/>
  <c r="AG81"/>
  <c r="AG66"/>
  <c r="AL120"/>
  <c r="AL109"/>
  <c r="AL104"/>
  <c r="AL103"/>
  <c r="AL101"/>
  <c r="AL99"/>
  <c r="AL97"/>
  <c r="AL95"/>
  <c r="AL90"/>
  <c r="AL89"/>
  <c r="AL88"/>
  <c r="AL86"/>
  <c r="AL85"/>
  <c r="AL84"/>
  <c r="AL78"/>
  <c r="AL74"/>
  <c r="AL72"/>
  <c r="AL68"/>
  <c r="AJ22"/>
  <c r="AK22"/>
  <c r="AL63"/>
  <c r="AL61"/>
  <c r="AL59"/>
  <c r="AL55"/>
  <c r="AL80"/>
  <c r="AF81"/>
  <c r="AF66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G65" i="1" l="1"/>
  <c r="AG22" s="1"/>
</calcChain>
</file>

<file path=xl/sharedStrings.xml><?xml version="1.0" encoding="utf-8"?>
<sst xmlns="http://schemas.openxmlformats.org/spreadsheetml/2006/main" count="761" uniqueCount="173">
  <si>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</si>
  <si>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</si>
  <si>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</si>
  <si>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</si>
  <si>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</si>
  <si>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</si>
  <si>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</si>
  <si>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</si>
  <si>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</si>
  <si>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</si>
  <si>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</si>
  <si>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</si>
  <si>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</si>
  <si>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</si>
  <si>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</si>
  <si>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</si>
  <si>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</si>
  <si>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</si>
  <si>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</si>
  <si>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</si>
  <si>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</si>
  <si>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</si>
  <si>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</si>
  <si>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</si>
  <si>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</si>
  <si>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</si>
  <si>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</si>
  <si>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</si>
  <si>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</si>
  <si>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</si>
  <si>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</si>
  <si>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</si>
  <si>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</si>
  <si>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</si>
  <si>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</si>
  <si>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</si>
  <si>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</si>
  <si>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</si>
  <si>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</si>
  <si>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</si>
  <si>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</si>
  <si>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</si>
  <si>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(да -1/нет 0)</t>
  </si>
  <si>
    <t>(да - 1/нет - 0)</t>
  </si>
  <si>
    <t>тыс. руб.</t>
  </si>
  <si>
    <t>к Постановлению Администрации  муниципального образования «Бологовский район» Тверской области от "___"  2013 №</t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</si>
  <si>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</si>
  <si>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</si>
  <si>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</si>
  <si>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</si>
  <si>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</si>
  <si>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</si>
  <si>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</si>
  <si>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</si>
  <si>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</si>
  <si>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</si>
  <si>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</si>
  <si>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</si>
  <si>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</si>
  <si>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</si>
  <si>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r>
      <t xml:space="preserve">Административное мероприятие 1,001 </t>
    </r>
    <r>
      <rPr>
        <sz val="10"/>
        <rFont val="Times New Roman"/>
        <family val="1"/>
        <charset val="204"/>
      </rPr>
      <t>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</si>
  <si>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</si>
  <si>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 xml:space="preserve">Административное мероприятие 1,003 </t>
    </r>
    <r>
      <rPr>
        <sz val="10"/>
        <color indexed="8"/>
        <rFont val="Times New Roman"/>
        <family val="1"/>
        <charset val="204"/>
      </rPr>
      <t>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</si>
  <si>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1.004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</si>
  <si>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1.006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</si>
  <si>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"Осуществление полномочий по составлению списков  кандидатов в присяжные"</t>
    </r>
  </si>
  <si>
    <t>S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</si>
  <si>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</si>
  <si>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</si>
  <si>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</si>
  <si>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</si>
  <si>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</si>
  <si>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</si>
  <si>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</si>
  <si>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</si>
  <si>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2 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</si>
  <si>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</si>
  <si>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</si>
  <si>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</si>
  <si>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</si>
  <si>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</si>
  <si>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</si>
  <si>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4 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</si>
  <si>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5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</t>
    </r>
  </si>
  <si>
    <r>
      <rPr>
        <b/>
        <sz val="10"/>
        <color indexed="8"/>
        <rFont val="Times New Roman"/>
        <family val="1"/>
        <charset val="204"/>
      </rPr>
      <t xml:space="preserve">Цель 4   </t>
    </r>
    <r>
      <rPr>
        <sz val="10"/>
        <color indexed="8"/>
        <rFont val="Times New Roman"/>
        <family val="1"/>
        <charset val="204"/>
      </rPr>
      <t>Обеспечение безопасности граждан на территории Бологовского района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</si>
  <si>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правонарушений (к уровню предыдущего года)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</si>
  <si>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</si>
  <si>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</si>
  <si>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b/>
        <sz val="9"/>
        <rFont val="Times New Roman"/>
        <family val="1"/>
        <charset val="204"/>
      </rPr>
      <t xml:space="preserve"> Д</t>
    </r>
    <r>
      <rPr>
        <sz val="9"/>
        <rFont val="Times New Roman"/>
        <family val="1"/>
        <charset val="204"/>
      </rPr>
      <t>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</si>
  <si>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3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</si>
  <si>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4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</si>
  <si>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</si>
  <si>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</si>
  <si>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</si>
  <si>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Уровень удовлетворенности муниципальных служащих организацией и условиями труда (по итогам выборочного анонимного опроса)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</si>
  <si>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</si>
  <si>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</si>
  <si>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 xml:space="preserve">Задача 4  </t>
    </r>
    <r>
      <rPr>
        <sz val="10"/>
        <color indexed="8"/>
        <rFont val="Times New Roman"/>
        <family val="1"/>
        <charset val="204"/>
      </rPr>
      <t>Проведение выборов в депутаты Собрания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</si>
  <si>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Организация выборов депутатов в Собрание депутатов МО "Бологовский район" Тверской области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</si>
  <si>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</si>
  <si>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>Совершенствование взаимодействия территориальных органов, федеральных органов исполнительной власти и администраций г. Бологое и Бологовского района в целях снижения количества правонарушений, совершаемых на улице и в других общественных местах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</si>
  <si>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Улучшение качества работы по профилактике правонарушений территориальных органов, федеральных органов исполнительной власти и администраций г. Бологое и Бологовского района в порядке межведомственного взаимодействия</t>
    </r>
  </si>
  <si>
    <r>
      <t xml:space="preserve">Мероприятие 1.001  </t>
    </r>
    <r>
      <rPr>
        <sz val="10"/>
        <color indexed="8"/>
        <rFont val="Times New Roman"/>
        <family val="1"/>
        <charset val="204"/>
      </rPr>
      <t xml:space="preserve"> Патрулирование улиц г. Бологое и Бологовского района в целях своевременного выявления правонарушений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</si>
  <si>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Информирование населения о состоянии криминогенной обстановки на территории района </t>
    </r>
  </si>
  <si>
    <r>
      <t xml:space="preserve">Мероприятие1.003 </t>
    </r>
    <r>
      <rPr>
        <sz val="10"/>
        <color indexed="8"/>
        <rFont val="Times New Roman"/>
        <family val="1"/>
        <charset val="204"/>
      </rPr>
      <t xml:space="preserve"> Взаимодействие Администрации МО "Бологовский район" с уполномоченным органом государственной власти, организациями всех форм собственности, общественными объединениями по вопросам профилактики правонарушений</t>
    </r>
  </si>
  <si>
    <r>
      <t xml:space="preserve">Задача 2  </t>
    </r>
    <r>
      <rPr>
        <sz val="10"/>
        <color indexed="8"/>
        <rFont val="Times New Roman"/>
        <family val="1"/>
        <charset val="204"/>
      </rPr>
      <t xml:space="preserve">Профилактика терроризма  на территории г. Бологое и Бологовского района </t>
    </r>
  </si>
  <si>
    <r>
      <t xml:space="preserve">Мероприятие 2.001  </t>
    </r>
    <r>
      <rPr>
        <sz val="10"/>
        <color indexed="8"/>
        <rFont val="Times New Roman"/>
        <family val="1"/>
        <charset val="204"/>
      </rPr>
      <t>Информирование населения города и района по вопросам противодействия терроризму и экстремизму</t>
    </r>
  </si>
  <si>
    <r>
      <t xml:space="preserve">Мероприятие 2.002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выявлении правонарушений и преступлений данной категории, а также ликвидация их последствий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</si>
  <si>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1.007 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</si>
  <si>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1.008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</si>
  <si>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1.009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</si>
  <si>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1.010   </t>
    </r>
    <r>
      <rPr>
        <sz val="10"/>
        <color indexed="8"/>
        <rFont val="Times New Roman"/>
        <family val="1"/>
        <charset val="204"/>
      </rPr>
      <t>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</si>
  <si>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1.011 </t>
    </r>
    <r>
      <rPr>
        <sz val="10"/>
        <color indexed="8"/>
        <rFont val="Times New Roman"/>
        <family val="1"/>
        <charset val="204"/>
      </rPr>
      <t xml:space="preserve"> 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</si>
  <si>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населения Бологовского района информированного о деятельности администрации МО "Бологовский район" Тверской  области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</si>
  <si>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</si>
  <si>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Мероприятие 1.001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</si>
  <si>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Полномочия по созданию, исполнению полномочий и обеспечению деятельности комиссий по делам несовершеннолетних и защите их прав реализованы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</si>
  <si>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Полномочия по созданию административной комиссий реализованы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</si>
  <si>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Осуществление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</si>
  <si>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</si>
  <si>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</si>
  <si>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 МО "Бологовский район" и г. Бологое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</si>
  <si>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Осуществление полномочий регистрации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</si>
  <si>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Осуществление доплат к пенсиям государственных (муниципальных служащих)</t>
    </r>
  </si>
  <si>
    <r>
      <rPr>
        <b/>
        <sz val="10"/>
        <color indexed="8"/>
        <rFont val="Times New Roman"/>
        <family val="1"/>
        <charset val="204"/>
      </rPr>
      <t>Мероприятие 2.001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</si>
  <si>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</si>
  <si>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2.003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</si>
  <si>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</si>
  <si>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</si>
  <si>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повышавших профессиональный уровень в течении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</si>
  <si>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 Организация выборов депутатов в Собрание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</si>
  <si>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 Проведение выборов депутатов в Собрание депутатов МО "Бологовский район" Тверской области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</si>
  <si>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</si>
  <si>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r>
      <t xml:space="preserve">Показатель 1 </t>
    </r>
    <r>
      <rPr>
        <sz val="10"/>
        <rFont val="Times New Roman"/>
        <family val="1"/>
        <charset val="204"/>
      </rPr>
      <t>Оказание муниципальных услуг (выполнением работ) в соответствии с муниципальным  заданием автономным некоммерческим учреждением "Новая жизнь"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</si>
  <si>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Наличие официального сайта муниципального образования "Бологовский район"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</si>
  <si>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Наличие официально опубликованных (обнародованных) НПА и другой документации Администрации Бологовского района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</si>
  <si>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Освещение о деятельности Администрации в средствах массовой информации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</si>
  <si>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материалов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</si>
  <si>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Информирование населения Бологовского района  о деятельности  администрации МО "Бологовский район" Тверской 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</si>
  <si>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Удовлетворенность сотрудников Администрации условиями труда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</si>
  <si>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Администрации МО "Бологовский район" Тверской области</t>
    </r>
  </si>
  <si>
    <t>нет</t>
  </si>
  <si>
    <r>
      <t xml:space="preserve">Задача 3  </t>
    </r>
    <r>
      <rPr>
        <sz val="10"/>
        <color indexed="8"/>
        <rFont val="Times New Roman"/>
        <family val="1"/>
        <charset val="204"/>
      </rPr>
      <t>Обеспечение безопасности населения на улицах города (безопасный город)</t>
    </r>
  </si>
  <si>
    <r>
      <t xml:space="preserve">Мероприятие 3.001  </t>
    </r>
    <r>
      <rPr>
        <sz val="10"/>
        <color indexed="8"/>
        <rFont val="Times New Roman"/>
        <family val="1"/>
        <charset val="204"/>
      </rPr>
      <t xml:space="preserve">Приобретение системы видеонаблюдения для обеспечения безопасности населения города 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</si>
  <si>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систем видеонаблюдения</t>
    </r>
  </si>
  <si>
    <t>шт.</t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</si>
  <si>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 Погашение кредиторской задолженности прошлых лет по социальным доплатам к пенсиям государственных (муниципальных) служащих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</si>
  <si>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Приобретение автомобиля Датцум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</si>
  <si>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Поддержка издания газеты "Новая жизнь"</t>
    </r>
  </si>
  <si>
    <r>
      <t xml:space="preserve">Мероприятие1.004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</si>
  <si>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</si>
  <si>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</si>
  <si>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t xml:space="preserve">Мероприятие 3.002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видеорегистратора для  системы видеонаблюдения для обеспечения безопасности населения города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</si>
  <si>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Снижение кредиторской задолженности по социальным доплатам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</si>
  <si>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</si>
  <si>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</si>
  <si>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Погашение кредиторской задолженности по функционированию исполнительных органов месного самоуправления</t>
    </r>
  </si>
  <si>
    <r>
      <t xml:space="preserve">Мероприятие 2.005 </t>
    </r>
    <r>
      <rPr>
        <sz val="10"/>
        <color indexed="8"/>
        <rFont val="Times New Roman"/>
        <family val="1"/>
        <charset val="204"/>
      </rPr>
      <t>Обеспечение функционирования отдела ЗАГС Администрации МО "Бологовский район"</t>
    </r>
  </si>
  <si>
    <r>
      <t xml:space="preserve">Мероприятие 2.006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</si>
  <si>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2.007</t>
    </r>
    <r>
      <rPr>
        <sz val="10"/>
        <color indexed="8"/>
        <rFont val="Times New Roman"/>
        <family val="1"/>
        <charset val="204"/>
      </rPr>
      <t xml:space="preserve">   Своевременное замещение должностей муниципальной службы муниципального образования «Бологовский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</si>
  <si>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2.008  </t>
    </r>
    <r>
      <rPr>
        <sz val="10"/>
        <color indexed="8"/>
        <rFont val="Times New Roman"/>
        <family val="1"/>
        <charset val="204"/>
      </rPr>
      <t xml:space="preserve"> "Методическое сопровождение профессионального развития муниципальных служащих"</t>
    </r>
  </si>
  <si>
    <r>
      <t xml:space="preserve">Мероприятие1.005 </t>
    </r>
    <r>
      <rPr>
        <sz val="10"/>
        <color indexed="8"/>
        <rFont val="Times New Roman"/>
        <family val="1"/>
        <charset val="204"/>
      </rPr>
      <t xml:space="preserve">Общественная безопасность и профилактика правонарушений </t>
    </r>
  </si>
  <si>
    <r>
      <rPr>
        <b/>
        <sz val="10"/>
        <color indexed="8"/>
        <rFont val="Times New Roman"/>
        <family val="1"/>
        <charset val="204"/>
      </rPr>
      <t xml:space="preserve">Мероприятие 1.012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</si>
  <si>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>Мероприятие 1.013</t>
    </r>
    <r>
      <rPr>
        <sz val="10"/>
        <color indexed="8"/>
        <rFont val="Times New Roman"/>
        <family val="1"/>
        <charset val="204"/>
      </rPr>
      <t xml:space="preserve"> Предоставление субсидии из областного бюджета на развитие материально-технической базы городских и сельских газет (приобретение автомобиля Датцум)</t>
    </r>
  </si>
  <si>
    <r>
      <t xml:space="preserve">Мероприятие 1.014 </t>
    </r>
    <r>
      <rPr>
        <sz val="10"/>
        <color indexed="8"/>
        <rFont val="Times New Roman"/>
        <family val="1"/>
        <charset val="204"/>
      </rPr>
      <t>Софинансирование на развитие материально-технической базы  городских сельских газет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</si>
  <si>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Увеличение качества жизни муниципальных служащих вышедших на пенсию, почетных граждан г. Бологое и Бологовского района в связи с осуществлением соответствующих выплат</t>
    </r>
  </si>
  <si>
    <r>
      <rPr>
        <b/>
        <sz val="10"/>
        <color indexed="8"/>
        <rFont val="Times New Roman"/>
        <family val="1"/>
        <charset val="204"/>
      </rPr>
      <t xml:space="preserve">Показаталь 2  </t>
    </r>
    <r>
      <rPr>
        <sz val="10"/>
        <color indexed="8"/>
        <rFont val="Times New Roman"/>
        <family val="1"/>
        <charset val="204"/>
      </rPr>
      <t>Доля муниципальных служащих, повышавших профессиональный уровень в течение года, в том числе с получением диплома и без него (посещение семинаров, конференций, совещаний и т.д.)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</si>
  <si>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Уменьшение (отсутствие)  количества проявлений экстремизма и негативного отношения к лицам не русской  национальности и религиозных конфессий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</si>
  <si>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Увеличение (отсутствие снижения) раскрываемости преступлений на территории г. Бологое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</si>
  <si>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работе администрации муниципального образования "Бологовский район"Тверской области</t>
    </r>
  </si>
  <si>
    <t>Результаты реализации   программы   в  2021 году</t>
  </si>
  <si>
    <t xml:space="preserve">  за      2021 год</t>
  </si>
  <si>
    <t xml:space="preserve">Приложение 4 к постановлению Администрации муниципального образования "Бологовский район" Тверской области                                                                от 29.03.2022  № 43 - п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</si>
</sst>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24" fillId="0" borderId="4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3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24" fillId="0" borderId="2" xfId="0" applyFont="1" applyBorder="1" applyAlignment="1">
      <alignment vertical="top" wrapText="1"/>
    </xf>
    <xf numFmtId="0" fontId="3" fillId="6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49" fontId="28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48"/>
  <sheetViews>
    <sheetView view="pageBreakPreview" topLeftCell="F100" zoomScaleSheetLayoutView="100" workbookViewId="0">
      <selection activeCell="AA107" sqref="AA107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29" t="s">
        <v>34</v>
      </c>
      <c r="AD1" s="129"/>
    </row>
    <row r="2" spans="1:59" ht="96" customHeight="1">
      <c r="AC2" s="132" t="s">
        <v>45</v>
      </c>
      <c r="AD2" s="132"/>
    </row>
    <row r="3" spans="1:59" ht="18.75">
      <c r="A3" s="10"/>
      <c r="B3" s="10"/>
      <c r="C3" s="133" t="s">
        <v>24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</row>
    <row r="4" spans="1:59" ht="18.75">
      <c r="A4" s="10"/>
      <c r="B4" s="10"/>
      <c r="C4" s="133" t="s">
        <v>38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</row>
    <row r="5" spans="1:59" ht="18.75">
      <c r="A5" s="10"/>
      <c r="B5" s="10"/>
      <c r="C5" s="133" t="s">
        <v>33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</row>
    <row r="6" spans="1:59" ht="18.75">
      <c r="A6" s="10"/>
      <c r="B6" s="10"/>
      <c r="C6" s="130" t="s">
        <v>171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</row>
    <row r="7" spans="1:59" ht="18.75">
      <c r="A7" s="10"/>
      <c r="B7" s="10"/>
      <c r="C7" s="131" t="s">
        <v>32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</row>
    <row r="8" spans="1:59" ht="18.75">
      <c r="A8" s="10"/>
      <c r="B8" s="10"/>
      <c r="C8" s="133" t="s">
        <v>39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</row>
    <row r="9" spans="1:59" ht="18.75">
      <c r="A9" s="10"/>
      <c r="B9" s="1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</row>
    <row r="10" spans="1:59" ht="19.5">
      <c r="A10" s="10"/>
      <c r="B10" s="10"/>
      <c r="C10" s="136" t="s">
        <v>3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</row>
    <row r="11" spans="1:59" s="1" customFormat="1" ht="15.75" customHeight="1">
      <c r="A11" s="10"/>
      <c r="B11" s="10"/>
      <c r="C11" s="135" t="s">
        <v>25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28" t="s">
        <v>26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4" t="s">
        <v>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 t="s">
        <v>8</v>
      </c>
      <c r="P13" s="134"/>
      <c r="Q13" s="134"/>
      <c r="R13" s="134"/>
      <c r="S13" s="134"/>
      <c r="T13" s="134"/>
      <c r="U13" s="134"/>
      <c r="V13" s="134"/>
      <c r="W13" s="134"/>
      <c r="X13" s="134"/>
      <c r="Y13" s="134" t="s">
        <v>9</v>
      </c>
      <c r="Z13" s="138" t="s">
        <v>0</v>
      </c>
      <c r="AA13" s="137" t="s">
        <v>170</v>
      </c>
      <c r="AB13" s="137"/>
      <c r="AC13" s="137"/>
      <c r="AD13" s="137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4" t="s">
        <v>12</v>
      </c>
      <c r="B14" s="134"/>
      <c r="C14" s="134"/>
      <c r="D14" s="134" t="s">
        <v>13</v>
      </c>
      <c r="E14" s="134"/>
      <c r="F14" s="134" t="s">
        <v>14</v>
      </c>
      <c r="G14" s="134"/>
      <c r="H14" s="134" t="s">
        <v>11</v>
      </c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41"/>
      <c r="Z14" s="139"/>
      <c r="AA14" s="137" t="s">
        <v>23</v>
      </c>
      <c r="AB14" s="137" t="s">
        <v>22</v>
      </c>
      <c r="AC14" s="137" t="s">
        <v>21</v>
      </c>
      <c r="AD14" s="137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41"/>
      <c r="Z15" s="139"/>
      <c r="AA15" s="137"/>
      <c r="AB15" s="137"/>
      <c r="AC15" s="137"/>
      <c r="AD15" s="137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41"/>
      <c r="Z16" s="140"/>
      <c r="AA16" s="137"/>
      <c r="AB16" s="137"/>
      <c r="AC16" s="137"/>
      <c r="AD16" s="137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111" t="s">
        <v>2</v>
      </c>
      <c r="AA18" s="113">
        <v>38252</v>
      </c>
      <c r="AB18" s="66">
        <v>36073.9</v>
      </c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122" t="s">
        <v>73</v>
      </c>
      <c r="Z19" s="43"/>
      <c r="AA19" s="91"/>
      <c r="AB19" s="54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36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22" t="s">
        <v>74</v>
      </c>
      <c r="Z20" s="43" t="s">
        <v>40</v>
      </c>
      <c r="AA20" s="54">
        <v>70</v>
      </c>
      <c r="AB20" s="54">
        <v>70</v>
      </c>
      <c r="AC20" s="42"/>
      <c r="AD20" s="42">
        <v>1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22" t="s">
        <v>75</v>
      </c>
      <c r="Z21" s="43" t="s">
        <v>40</v>
      </c>
      <c r="AA21" s="54">
        <v>70</v>
      </c>
      <c r="AB21" s="54">
        <v>70</v>
      </c>
      <c r="AC21" s="42"/>
      <c r="AD21" s="42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123" t="s">
        <v>76</v>
      </c>
      <c r="Z22" s="43"/>
      <c r="AA22" s="91"/>
      <c r="AB22" s="54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119" t="s">
        <v>77</v>
      </c>
      <c r="Z23" s="43" t="s">
        <v>40</v>
      </c>
      <c r="AA23" s="54">
        <v>55</v>
      </c>
      <c r="AB23" s="54">
        <v>55</v>
      </c>
      <c r="AC23" s="42"/>
      <c r="AD23" s="42">
        <v>1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118" t="s">
        <v>78</v>
      </c>
      <c r="Z24" s="43"/>
      <c r="AA24" s="91"/>
      <c r="AB24" s="54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25.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118" t="s">
        <v>79</v>
      </c>
      <c r="Z25" s="43" t="s">
        <v>40</v>
      </c>
      <c r="AA25" s="54">
        <v>62</v>
      </c>
      <c r="AB25" s="54">
        <v>62</v>
      </c>
      <c r="AC25" s="42"/>
      <c r="AD25" s="42">
        <v>1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118" t="s">
        <v>80</v>
      </c>
      <c r="Z26" s="43" t="s">
        <v>40</v>
      </c>
      <c r="AA26" s="54">
        <v>50</v>
      </c>
      <c r="AB26" s="54">
        <v>50</v>
      </c>
      <c r="AC26" s="42"/>
      <c r="AD26" s="42">
        <v>1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118" t="s">
        <v>81</v>
      </c>
      <c r="Z27" s="43" t="s">
        <v>40</v>
      </c>
      <c r="AA27" s="54">
        <v>50</v>
      </c>
      <c r="AB27" s="54">
        <v>50</v>
      </c>
      <c r="AC27" s="42"/>
      <c r="AD27" s="42">
        <v>1</v>
      </c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82</v>
      </c>
      <c r="Z28" s="43" t="s">
        <v>40</v>
      </c>
      <c r="AA28" s="54">
        <v>70</v>
      </c>
      <c r="AB28" s="54">
        <v>70</v>
      </c>
      <c r="AC28" s="42"/>
      <c r="AD28" s="42">
        <v>1</v>
      </c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83</v>
      </c>
      <c r="Z29" s="43" t="s">
        <v>40</v>
      </c>
      <c r="AA29" s="54">
        <v>70</v>
      </c>
      <c r="AB29" s="54">
        <v>70</v>
      </c>
      <c r="AC29" s="42"/>
      <c r="AD29" s="42">
        <v>1</v>
      </c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26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73" t="s">
        <v>84</v>
      </c>
      <c r="Z30" s="43"/>
      <c r="AA30" s="91"/>
      <c r="AB30" s="63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24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69" t="s">
        <v>85</v>
      </c>
      <c r="Z31" s="43" t="s">
        <v>59</v>
      </c>
      <c r="AA31" s="43">
        <v>0.1</v>
      </c>
      <c r="AB31" s="63">
        <v>0.1</v>
      </c>
      <c r="AC31" s="42"/>
      <c r="AD31" s="42">
        <v>1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81" t="s">
        <v>86</v>
      </c>
      <c r="Z32" s="82" t="s">
        <v>2</v>
      </c>
      <c r="AA32" s="103">
        <v>1274.4000000000001</v>
      </c>
      <c r="AB32" s="54">
        <v>1274.4000000000001</v>
      </c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87</v>
      </c>
      <c r="Z33" s="43" t="s">
        <v>2</v>
      </c>
      <c r="AA33" s="103">
        <v>1274.4000000000001</v>
      </c>
      <c r="AB33" s="54">
        <v>1274.4000000000001</v>
      </c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8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118" t="s">
        <v>169</v>
      </c>
      <c r="Z34" s="43" t="s">
        <v>40</v>
      </c>
      <c r="AA34" s="54">
        <v>80</v>
      </c>
      <c r="AB34" s="54">
        <v>80</v>
      </c>
      <c r="AC34" s="42"/>
      <c r="AD34" s="42">
        <v>1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36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4" t="s">
        <v>88</v>
      </c>
      <c r="Z35" s="43" t="s">
        <v>40</v>
      </c>
      <c r="AA35" s="54">
        <v>65</v>
      </c>
      <c r="AB35" s="54">
        <v>65</v>
      </c>
      <c r="AC35" s="42"/>
      <c r="AD35" s="42">
        <v>1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26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4" t="s">
        <v>89</v>
      </c>
      <c r="Z36" s="43" t="s">
        <v>40</v>
      </c>
      <c r="AA36" s="54">
        <v>65</v>
      </c>
      <c r="AB36" s="43">
        <v>65</v>
      </c>
      <c r="AC36" s="42"/>
      <c r="AD36" s="42">
        <v>1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4" t="s">
        <v>90</v>
      </c>
      <c r="Z37" s="43" t="s">
        <v>40</v>
      </c>
      <c r="AA37" s="54">
        <v>50</v>
      </c>
      <c r="AB37" s="43">
        <v>50</v>
      </c>
      <c r="AC37" s="42"/>
      <c r="AD37" s="42">
        <v>1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67" t="s">
        <v>60</v>
      </c>
      <c r="Z38" s="43" t="s">
        <v>42</v>
      </c>
      <c r="AA38" s="54" t="s">
        <v>41</v>
      </c>
      <c r="AB38" s="54" t="s">
        <v>41</v>
      </c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68" t="s">
        <v>61</v>
      </c>
      <c r="Z39" s="43" t="s">
        <v>6</v>
      </c>
      <c r="AA39" s="54" t="s">
        <v>41</v>
      </c>
      <c r="AB39" s="54" t="s">
        <v>41</v>
      </c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26.2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68" t="s">
        <v>135</v>
      </c>
      <c r="Z40" s="43" t="s">
        <v>6</v>
      </c>
      <c r="AA40" s="54" t="s">
        <v>41</v>
      </c>
      <c r="AB40" s="54" t="s">
        <v>41</v>
      </c>
      <c r="AC40" s="42"/>
      <c r="AD40" s="42">
        <v>1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69" t="s">
        <v>62</v>
      </c>
      <c r="Z41" s="43" t="s">
        <v>6</v>
      </c>
      <c r="AA41" s="54" t="s">
        <v>41</v>
      </c>
      <c r="AB41" s="54" t="s">
        <v>41</v>
      </c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26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100" t="s">
        <v>134</v>
      </c>
      <c r="Z42" s="43" t="s">
        <v>6</v>
      </c>
      <c r="AA42" s="54" t="s">
        <v>41</v>
      </c>
      <c r="AB42" s="54" t="s">
        <v>41</v>
      </c>
      <c r="AC42" s="42"/>
      <c r="AD42" s="42">
        <v>1</v>
      </c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101" t="s">
        <v>63</v>
      </c>
      <c r="Z43" s="43" t="s">
        <v>6</v>
      </c>
      <c r="AA43" s="54" t="s">
        <v>41</v>
      </c>
      <c r="AB43" s="54" t="s">
        <v>41</v>
      </c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101" t="s">
        <v>136</v>
      </c>
      <c r="Z44" s="43" t="s">
        <v>6</v>
      </c>
      <c r="AA44" s="54" t="s">
        <v>41</v>
      </c>
      <c r="AB44" s="54" t="s">
        <v>41</v>
      </c>
      <c r="AC44" s="42"/>
      <c r="AD44" s="42">
        <v>1</v>
      </c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52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69" t="s">
        <v>137</v>
      </c>
      <c r="Z45" s="43" t="s">
        <v>6</v>
      </c>
      <c r="AA45" s="54" t="s">
        <v>41</v>
      </c>
      <c r="AB45" s="54" t="s">
        <v>41</v>
      </c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52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69" t="s">
        <v>64</v>
      </c>
      <c r="Z46" s="43" t="s">
        <v>6</v>
      </c>
      <c r="AA46" s="54" t="s">
        <v>41</v>
      </c>
      <c r="AB46" s="54" t="s">
        <v>41</v>
      </c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20" t="s">
        <v>138</v>
      </c>
      <c r="Z47" s="43" t="s">
        <v>6</v>
      </c>
      <c r="AA47" s="54" t="s">
        <v>41</v>
      </c>
      <c r="AB47" s="54" t="s">
        <v>41</v>
      </c>
      <c r="AC47" s="42"/>
      <c r="AD47" s="42">
        <v>1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8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3" t="s">
        <v>108</v>
      </c>
      <c r="Z48" s="43" t="s">
        <v>42</v>
      </c>
      <c r="AA48" s="54" t="s">
        <v>41</v>
      </c>
      <c r="AB48" s="54" t="s">
        <v>41</v>
      </c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25.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118" t="s">
        <v>113</v>
      </c>
      <c r="Z49" s="43" t="s">
        <v>40</v>
      </c>
      <c r="AA49" s="54">
        <v>80</v>
      </c>
      <c r="AB49" s="64">
        <v>80</v>
      </c>
      <c r="AC49" s="42"/>
      <c r="AD49" s="42">
        <v>1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22.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69" t="s">
        <v>109</v>
      </c>
      <c r="Z50" s="43" t="s">
        <v>2</v>
      </c>
      <c r="AA50" s="64">
        <v>897.4</v>
      </c>
      <c r="AB50" s="64">
        <v>897.4</v>
      </c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5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67" t="s">
        <v>110</v>
      </c>
      <c r="Z51" s="43" t="s">
        <v>2</v>
      </c>
      <c r="AA51" s="55">
        <v>250</v>
      </c>
      <c r="AB51" s="55">
        <v>250</v>
      </c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67" t="s">
        <v>133</v>
      </c>
      <c r="Z52" s="43" t="s">
        <v>6</v>
      </c>
      <c r="AA52" s="63" t="s">
        <v>41</v>
      </c>
      <c r="AB52" s="63" t="s">
        <v>41</v>
      </c>
      <c r="AC52" s="42"/>
      <c r="AD52" s="42">
        <v>1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74" t="s">
        <v>111</v>
      </c>
      <c r="Z53" s="43" t="s">
        <v>6</v>
      </c>
      <c r="AA53" s="63" t="s">
        <v>41</v>
      </c>
      <c r="AB53" s="63" t="s">
        <v>41</v>
      </c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74" t="s">
        <v>112</v>
      </c>
      <c r="Z54" s="43" t="s">
        <v>6</v>
      </c>
      <c r="AA54" s="63" t="s">
        <v>41</v>
      </c>
      <c r="AB54" s="63" t="s">
        <v>41</v>
      </c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74" t="s">
        <v>162</v>
      </c>
      <c r="Z55" s="43" t="s">
        <v>2</v>
      </c>
      <c r="AA55" s="64">
        <v>127</v>
      </c>
      <c r="AB55" s="64">
        <v>127</v>
      </c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39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69" t="s">
        <v>132</v>
      </c>
      <c r="Z56" s="43" t="s">
        <v>114</v>
      </c>
      <c r="AA56" s="64">
        <v>3</v>
      </c>
      <c r="AB56" s="54">
        <v>3</v>
      </c>
      <c r="AC56" s="42"/>
      <c r="AD56" s="42">
        <v>1</v>
      </c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38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99" t="s">
        <v>163</v>
      </c>
      <c r="Z57" s="43" t="s">
        <v>2</v>
      </c>
      <c r="AA57" s="63">
        <v>0</v>
      </c>
      <c r="AB57" s="63">
        <v>0</v>
      </c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102" t="s">
        <v>147</v>
      </c>
      <c r="Z58" s="43" t="s">
        <v>114</v>
      </c>
      <c r="AA58" s="63">
        <v>0</v>
      </c>
      <c r="AB58" s="54">
        <v>0</v>
      </c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102" t="s">
        <v>164</v>
      </c>
      <c r="Z59" s="43" t="s">
        <v>2</v>
      </c>
      <c r="AA59" s="63">
        <v>0</v>
      </c>
      <c r="AB59" s="54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102" t="s">
        <v>148</v>
      </c>
      <c r="Z60" s="43" t="s">
        <v>6</v>
      </c>
      <c r="AA60" s="43" t="s">
        <v>41</v>
      </c>
      <c r="AB60" s="43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38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83" t="s">
        <v>91</v>
      </c>
      <c r="Z61" s="82" t="s">
        <v>2</v>
      </c>
      <c r="AA61" s="103">
        <v>36492.6</v>
      </c>
      <c r="AB61" s="125">
        <v>34345.599999999999</v>
      </c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92</v>
      </c>
      <c r="Z62" s="43" t="s">
        <v>2</v>
      </c>
      <c r="AA62" s="116">
        <v>2938.9</v>
      </c>
      <c r="AB62" s="54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 ht="39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119" t="s">
        <v>165</v>
      </c>
      <c r="Z63" s="43" t="s">
        <v>40</v>
      </c>
      <c r="AA63" s="94">
        <v>5</v>
      </c>
      <c r="AB63" s="77">
        <v>5</v>
      </c>
      <c r="AC63" s="42"/>
      <c r="AD63" s="42">
        <v>1</v>
      </c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 ht="38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1" t="s">
        <v>115</v>
      </c>
      <c r="Z64" s="43" t="s">
        <v>2</v>
      </c>
      <c r="AA64" s="54">
        <v>385.1</v>
      </c>
      <c r="AB64" s="54">
        <v>385.1</v>
      </c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 ht="38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1" t="s">
        <v>116</v>
      </c>
      <c r="Z65" s="43" t="s">
        <v>6</v>
      </c>
      <c r="AA65" s="43" t="s">
        <v>41</v>
      </c>
      <c r="AB65" s="43" t="s">
        <v>41</v>
      </c>
      <c r="AC65" s="42"/>
      <c r="AD65" s="42">
        <v>1</v>
      </c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1" t="s">
        <v>118</v>
      </c>
      <c r="Z66" s="43" t="s">
        <v>2</v>
      </c>
      <c r="AA66" s="54">
        <v>199.8</v>
      </c>
      <c r="AB66" s="54">
        <v>199.8</v>
      </c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25.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1" t="s">
        <v>117</v>
      </c>
      <c r="Z67" s="43" t="s">
        <v>6</v>
      </c>
      <c r="AA67" s="43" t="s">
        <v>41</v>
      </c>
      <c r="AB67" s="43" t="s">
        <v>41</v>
      </c>
      <c r="AC67" s="42"/>
      <c r="AD67" s="42">
        <v>1</v>
      </c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1" t="s">
        <v>119</v>
      </c>
      <c r="Z68" s="43" t="s">
        <v>2</v>
      </c>
      <c r="AA68" s="54">
        <v>1220</v>
      </c>
      <c r="AB68" s="54">
        <v>1217.5999999999999</v>
      </c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121" t="s">
        <v>123</v>
      </c>
      <c r="Z69" s="43" t="s">
        <v>6</v>
      </c>
      <c r="AA69" s="43" t="s">
        <v>41</v>
      </c>
      <c r="AB69" s="43" t="s">
        <v>41</v>
      </c>
      <c r="AC69" s="42"/>
      <c r="AD69" s="42">
        <v>1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 ht="25.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1" t="s">
        <v>146</v>
      </c>
      <c r="Z70" s="43" t="s">
        <v>2</v>
      </c>
      <c r="AA70" s="43">
        <v>0</v>
      </c>
      <c r="AB70" s="54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 ht="25.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1" t="s">
        <v>153</v>
      </c>
      <c r="Z71" s="43" t="s">
        <v>6</v>
      </c>
      <c r="AA71" s="43" t="s">
        <v>41</v>
      </c>
      <c r="AB71" s="54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1" t="s">
        <v>154</v>
      </c>
      <c r="Z72" s="43" t="s">
        <v>2</v>
      </c>
      <c r="AA72" s="54">
        <v>86.4</v>
      </c>
      <c r="AB72" s="54">
        <v>86.4</v>
      </c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 ht="25.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1" t="s">
        <v>121</v>
      </c>
      <c r="Z73" s="43" t="s">
        <v>120</v>
      </c>
      <c r="AA73" s="43">
        <v>23</v>
      </c>
      <c r="AB73" s="54">
        <v>23</v>
      </c>
      <c r="AC73" s="42"/>
      <c r="AD73" s="42">
        <v>1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25.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1" t="s">
        <v>155</v>
      </c>
      <c r="Z74" s="43" t="s">
        <v>2</v>
      </c>
      <c r="AA74" s="54">
        <v>1047.5999999999999</v>
      </c>
      <c r="AB74" s="54">
        <v>1047.5999999999999</v>
      </c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25.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98" t="s">
        <v>122</v>
      </c>
      <c r="Z75" s="43" t="s">
        <v>6</v>
      </c>
      <c r="AA75" s="43" t="s">
        <v>41</v>
      </c>
      <c r="AB75" s="43" t="s">
        <v>41</v>
      </c>
      <c r="AC75" s="42"/>
      <c r="AD75" s="42">
        <v>1</v>
      </c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25.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102" t="s">
        <v>156</v>
      </c>
      <c r="Z76" s="43" t="s">
        <v>2</v>
      </c>
      <c r="AA76" s="43">
        <v>0</v>
      </c>
      <c r="AB76" s="54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6" t="s">
        <v>93</v>
      </c>
      <c r="Z77" s="43" t="s">
        <v>2</v>
      </c>
      <c r="AA77" s="117">
        <v>33539.9</v>
      </c>
      <c r="AB77" s="54"/>
      <c r="AC77" s="42"/>
      <c r="AD77" s="72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25.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121" t="s">
        <v>94</v>
      </c>
      <c r="Z78" s="124" t="s">
        <v>40</v>
      </c>
      <c r="AA78" s="54">
        <v>65</v>
      </c>
      <c r="AB78" s="54">
        <v>65</v>
      </c>
      <c r="AC78" s="42"/>
      <c r="AD78" s="42">
        <v>1</v>
      </c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39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119" t="s">
        <v>166</v>
      </c>
      <c r="Z79" s="43" t="s">
        <v>40</v>
      </c>
      <c r="AA79" s="65">
        <v>55</v>
      </c>
      <c r="AB79" s="54">
        <v>55</v>
      </c>
      <c r="AC79" s="42"/>
      <c r="AD79" s="42">
        <v>1</v>
      </c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5.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1" t="s">
        <v>124</v>
      </c>
      <c r="Z80" s="43" t="s">
        <v>2</v>
      </c>
      <c r="AA80" s="106">
        <v>10109.9</v>
      </c>
      <c r="AB80" s="54">
        <v>9301.2000000000007</v>
      </c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25.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1" t="s">
        <v>125</v>
      </c>
      <c r="Z81" s="43" t="s">
        <v>2</v>
      </c>
      <c r="AA81" s="106">
        <v>2234.8000000000002</v>
      </c>
      <c r="AB81" s="54">
        <v>2126.5</v>
      </c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5.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1" t="s">
        <v>126</v>
      </c>
      <c r="Z82" s="43" t="s">
        <v>2</v>
      </c>
      <c r="AA82" s="106">
        <v>20248.400000000001</v>
      </c>
      <c r="AB82" s="54">
        <v>19306.400000000001</v>
      </c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1" t="s">
        <v>139</v>
      </c>
      <c r="Z83" s="43" t="s">
        <v>40</v>
      </c>
      <c r="AA83" s="43">
        <v>88</v>
      </c>
      <c r="AB83" s="54">
        <v>88</v>
      </c>
      <c r="AC83" s="42"/>
      <c r="AD83" s="42">
        <v>1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25.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5" t="s">
        <v>127</v>
      </c>
      <c r="Z84" s="43" t="s">
        <v>2</v>
      </c>
      <c r="AA84" s="43">
        <v>946.8</v>
      </c>
      <c r="AB84" s="77">
        <v>661.2</v>
      </c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5.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109" t="s">
        <v>157</v>
      </c>
      <c r="Z85" s="43" t="s">
        <v>2</v>
      </c>
      <c r="AA85" s="43">
        <v>0</v>
      </c>
      <c r="AB85" s="54">
        <v>0</v>
      </c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5.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109" t="s">
        <v>158</v>
      </c>
      <c r="Z86" s="43" t="s">
        <v>2</v>
      </c>
      <c r="AA86" s="43">
        <f>-AA103481</f>
        <v>0</v>
      </c>
      <c r="AB86" s="54">
        <v>0</v>
      </c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4" t="s">
        <v>159</v>
      </c>
      <c r="Z87" s="43" t="s">
        <v>6</v>
      </c>
      <c r="AA87" s="43" t="s">
        <v>41</v>
      </c>
      <c r="AB87" s="43" t="s">
        <v>41</v>
      </c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1" customFormat="1" ht="26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74" t="s">
        <v>140</v>
      </c>
      <c r="Z88" s="43" t="s">
        <v>114</v>
      </c>
      <c r="AA88" s="43">
        <v>120</v>
      </c>
      <c r="AB88" s="54">
        <v>105</v>
      </c>
      <c r="AC88" s="42"/>
      <c r="AD88" s="42">
        <v>0.875</v>
      </c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</row>
    <row r="89" spans="1:59" s="1" customFormat="1" ht="26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74" t="s">
        <v>160</v>
      </c>
      <c r="Z89" s="43" t="s">
        <v>6</v>
      </c>
      <c r="AA89" s="43" t="s">
        <v>41</v>
      </c>
      <c r="AB89" s="43" t="s">
        <v>41</v>
      </c>
      <c r="AC89" s="42"/>
      <c r="AD89" s="42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</row>
    <row r="90" spans="1:59" s="1" customFormat="1" ht="26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119" t="s">
        <v>129</v>
      </c>
      <c r="Z90" s="43" t="s">
        <v>114</v>
      </c>
      <c r="AA90" s="43">
        <v>20</v>
      </c>
      <c r="AB90" s="54">
        <v>12</v>
      </c>
      <c r="AC90" s="42"/>
      <c r="AD90" s="42">
        <v>0.6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</row>
    <row r="91" spans="1:59" s="1" customForma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74" t="s">
        <v>95</v>
      </c>
      <c r="Z91" s="43" t="s">
        <v>2</v>
      </c>
      <c r="AA91" s="106">
        <v>13.8</v>
      </c>
      <c r="AB91" s="54">
        <v>13.8</v>
      </c>
      <c r="AC91" s="42"/>
      <c r="AD91" s="42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</row>
    <row r="92" spans="1:59" s="1" customFormat="1" ht="26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74" t="s">
        <v>96</v>
      </c>
      <c r="Z92" s="43" t="s">
        <v>43</v>
      </c>
      <c r="AA92" s="43" t="s">
        <v>41</v>
      </c>
      <c r="AB92" s="43" t="s">
        <v>41</v>
      </c>
      <c r="AC92" s="42"/>
      <c r="AD92" s="42">
        <v>1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</row>
    <row r="93" spans="1:59" s="1" customFormat="1" ht="25.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71" t="s">
        <v>65</v>
      </c>
      <c r="Z93" s="43" t="s">
        <v>2</v>
      </c>
      <c r="AA93" s="43">
        <v>13.8</v>
      </c>
      <c r="AB93" s="54">
        <v>13.8</v>
      </c>
      <c r="AC93" s="42"/>
      <c r="AD93" s="42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</row>
    <row r="94" spans="1:59" s="1" customFormat="1" ht="25.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71" t="s">
        <v>128</v>
      </c>
      <c r="Z94" s="43" t="s">
        <v>43</v>
      </c>
      <c r="AA94" s="43" t="s">
        <v>41</v>
      </c>
      <c r="AB94" s="43" t="s">
        <v>41</v>
      </c>
      <c r="AC94" s="42"/>
      <c r="AD94" s="42">
        <v>1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</row>
    <row r="95" spans="1:59" s="1" customFormat="1" ht="25.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71" t="s">
        <v>97</v>
      </c>
      <c r="Z95" s="43" t="s">
        <v>2</v>
      </c>
      <c r="AA95" s="43">
        <v>0</v>
      </c>
      <c r="AB95" s="54"/>
      <c r="AC95" s="42"/>
      <c r="AD95" s="42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1:59" s="1" customFormat="1" ht="25.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71" t="s">
        <v>98</v>
      </c>
      <c r="Z96" s="43" t="s">
        <v>43</v>
      </c>
      <c r="AA96" s="54" t="s">
        <v>141</v>
      </c>
      <c r="AB96" s="54"/>
      <c r="AC96" s="42"/>
      <c r="AD96" s="42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</row>
    <row r="97" spans="1:59" s="1" customFormat="1" ht="25.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71" t="s">
        <v>130</v>
      </c>
      <c r="Z97" s="43" t="s">
        <v>2</v>
      </c>
      <c r="AA97" s="43">
        <v>0</v>
      </c>
      <c r="AB97" s="54"/>
      <c r="AC97" s="42"/>
      <c r="AD97" s="42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</row>
    <row r="98" spans="1:59" s="1" customFormat="1" ht="25.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71" t="s">
        <v>131</v>
      </c>
      <c r="Z98" s="43" t="s">
        <v>43</v>
      </c>
      <c r="AA98" s="54" t="s">
        <v>141</v>
      </c>
      <c r="AB98" s="54"/>
      <c r="AC98" s="42"/>
      <c r="AD98" s="42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</row>
    <row r="99" spans="1:59" s="1" customFormat="1" ht="26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92" t="s">
        <v>99</v>
      </c>
      <c r="Z99" s="96" t="s">
        <v>44</v>
      </c>
      <c r="AA99" s="97">
        <v>485</v>
      </c>
      <c r="AB99" s="54">
        <v>453.9</v>
      </c>
      <c r="AC99" s="42"/>
      <c r="AD99" s="42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</row>
    <row r="100" spans="1:59" s="1" customFormat="1" ht="51.7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69" t="s">
        <v>100</v>
      </c>
      <c r="Z100" s="89" t="s">
        <v>44</v>
      </c>
      <c r="AA100" s="93">
        <v>35</v>
      </c>
      <c r="AB100" s="54">
        <v>35</v>
      </c>
      <c r="AC100" s="42"/>
      <c r="AD100" s="42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</row>
    <row r="101" spans="1:59" s="1" customFormat="1" ht="51.75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69" t="s">
        <v>101</v>
      </c>
      <c r="Z101" s="43" t="s">
        <v>41</v>
      </c>
      <c r="AA101" s="54" t="s">
        <v>41</v>
      </c>
      <c r="AB101" s="54" t="s">
        <v>41</v>
      </c>
      <c r="AC101" s="42"/>
      <c r="AD101" s="42">
        <v>1</v>
      </c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</row>
    <row r="102" spans="1:59" s="1" customFormat="1" ht="26.25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69" t="s">
        <v>102</v>
      </c>
      <c r="Z102" s="43" t="s">
        <v>43</v>
      </c>
      <c r="AA102" s="54" t="s">
        <v>41</v>
      </c>
      <c r="AB102" s="54" t="s">
        <v>41</v>
      </c>
      <c r="AC102" s="42"/>
      <c r="AD102" s="42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</row>
    <row r="103" spans="1:59" s="1" customFormat="1" ht="26.25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69" t="s">
        <v>103</v>
      </c>
      <c r="Z103" s="43" t="s">
        <v>43</v>
      </c>
      <c r="AA103" s="54" t="s">
        <v>41</v>
      </c>
      <c r="AB103" s="54" t="s">
        <v>41</v>
      </c>
      <c r="AC103" s="42"/>
      <c r="AD103" s="42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</row>
    <row r="104" spans="1:59" s="1" customFormat="1" ht="51.75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69" t="s">
        <v>104</v>
      </c>
      <c r="Z104" s="43" t="s">
        <v>43</v>
      </c>
      <c r="AA104" s="54" t="s">
        <v>41</v>
      </c>
      <c r="AB104" s="54" t="s">
        <v>41</v>
      </c>
      <c r="AC104" s="42"/>
      <c r="AD104" s="42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</row>
    <row r="105" spans="1:59" s="1" customFormat="1" ht="26.2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69" t="s">
        <v>149</v>
      </c>
      <c r="Z105" s="89" t="s">
        <v>44</v>
      </c>
      <c r="AA105" s="54">
        <v>35</v>
      </c>
      <c r="AB105" s="54">
        <v>35</v>
      </c>
      <c r="AC105" s="42"/>
      <c r="AD105" s="42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</row>
    <row r="106" spans="1:59" s="1" customFormat="1" ht="26.25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69" t="s">
        <v>150</v>
      </c>
      <c r="Z106" s="89" t="s">
        <v>114</v>
      </c>
      <c r="AA106" s="54">
        <v>7</v>
      </c>
      <c r="AB106" s="54">
        <v>7</v>
      </c>
      <c r="AC106" s="42"/>
      <c r="AD106" s="42">
        <v>1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59" s="1" customFormat="1" ht="25.5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109" t="s">
        <v>161</v>
      </c>
      <c r="Z107" s="89" t="s">
        <v>44</v>
      </c>
      <c r="AA107" s="54">
        <v>0</v>
      </c>
      <c r="AB107" s="54"/>
      <c r="AC107" s="42"/>
      <c r="AD107" s="42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</row>
    <row r="108" spans="1:59" s="1" customFormat="1" ht="26.25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69" t="s">
        <v>105</v>
      </c>
      <c r="Z108" s="43" t="s">
        <v>44</v>
      </c>
      <c r="AA108" s="93">
        <v>0</v>
      </c>
      <c r="AB108" s="54"/>
      <c r="AC108" s="42"/>
      <c r="AD108" s="42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</row>
    <row r="109" spans="1:59" s="1" customFormat="1" ht="39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69" t="s">
        <v>167</v>
      </c>
      <c r="Z109" s="43" t="s">
        <v>43</v>
      </c>
      <c r="AA109" s="54" t="s">
        <v>41</v>
      </c>
      <c r="AB109" s="54"/>
      <c r="AC109" s="42"/>
      <c r="AD109" s="42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</row>
    <row r="110" spans="1:59" s="1" customFormat="1" ht="26.25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69" t="s">
        <v>106</v>
      </c>
      <c r="Z110" s="43" t="s">
        <v>43</v>
      </c>
      <c r="AA110" s="54" t="s">
        <v>41</v>
      </c>
      <c r="AB110" s="54"/>
      <c r="AC110" s="42"/>
      <c r="AD110" s="42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</row>
    <row r="111" spans="1:59" s="1" customFormat="1" ht="39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69" t="s">
        <v>107</v>
      </c>
      <c r="Z111" s="43" t="s">
        <v>43</v>
      </c>
      <c r="AA111" s="54" t="s">
        <v>41</v>
      </c>
      <c r="AB111" s="54"/>
      <c r="AC111" s="42"/>
      <c r="AD111" s="42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</row>
    <row r="112" spans="1:59" s="1" customFormat="1" ht="26.25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69" t="s">
        <v>142</v>
      </c>
      <c r="Z112" s="43" t="s">
        <v>44</v>
      </c>
      <c r="AA112" s="54">
        <v>450</v>
      </c>
      <c r="AB112" s="54">
        <v>418.9</v>
      </c>
      <c r="AC112" s="42"/>
      <c r="AD112" s="42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</row>
    <row r="113" spans="1:59" s="1" customFormat="1" ht="26.25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69" t="s">
        <v>168</v>
      </c>
      <c r="Z113" s="43" t="s">
        <v>43</v>
      </c>
      <c r="AA113" s="54" t="s">
        <v>41</v>
      </c>
      <c r="AB113" s="54" t="s">
        <v>41</v>
      </c>
      <c r="AC113" s="42"/>
      <c r="AD113" s="42">
        <v>1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</row>
    <row r="114" spans="1:59" s="1" customFormat="1" ht="26.25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69" t="s">
        <v>143</v>
      </c>
      <c r="Z114" s="43" t="s">
        <v>44</v>
      </c>
      <c r="AA114" s="54">
        <v>450</v>
      </c>
      <c r="AB114" s="54">
        <v>418.9</v>
      </c>
      <c r="AC114" s="42"/>
      <c r="AD114" s="42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</row>
    <row r="115" spans="1:59" s="1" customForma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69" t="s">
        <v>144</v>
      </c>
      <c r="Z115" s="43" t="s">
        <v>145</v>
      </c>
      <c r="AA115" s="54">
        <v>12</v>
      </c>
      <c r="AB115" s="54">
        <v>10</v>
      </c>
      <c r="AC115" s="42"/>
      <c r="AD115" s="42">
        <v>0.83299999999999996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</row>
    <row r="116" spans="1:59" s="1" customFormat="1" ht="26.25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69" t="s">
        <v>152</v>
      </c>
      <c r="Z116" s="43" t="s">
        <v>44</v>
      </c>
      <c r="AA116" s="54">
        <v>0</v>
      </c>
      <c r="AB116" s="54"/>
      <c r="AC116" s="42"/>
      <c r="AD116" s="42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</row>
    <row r="117" spans="1:59" s="1" customForma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69" t="s">
        <v>151</v>
      </c>
      <c r="Z117" s="43" t="s">
        <v>145</v>
      </c>
      <c r="AA117" s="54">
        <v>0</v>
      </c>
      <c r="AB117" s="54"/>
      <c r="AC117" s="42"/>
      <c r="AD117" s="42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</row>
    <row r="118" spans="1:59" s="1" customForma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69"/>
      <c r="Z118" s="43"/>
      <c r="AA118" s="54"/>
      <c r="AB118" s="54"/>
      <c r="AC118" s="42"/>
      <c r="AD118" s="42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</row>
    <row r="119" spans="1:59" s="1" customForma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69"/>
      <c r="Z119" s="43"/>
      <c r="AA119" s="54"/>
      <c r="AB119" s="54"/>
      <c r="AC119" s="42"/>
      <c r="AD119" s="42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</row>
    <row r="120" spans="1:59" s="35" customFormat="1" ht="9.75" customHeight="1"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</row>
    <row r="121" spans="1:59" s="35" customFormat="1" ht="3" customHeight="1"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</row>
    <row r="122" spans="1:59" s="35" customFormat="1" ht="12.75">
      <c r="J122" s="142" t="s">
        <v>31</v>
      </c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</row>
    <row r="123" spans="1:59" s="35" customFormat="1" ht="14.25" customHeight="1">
      <c r="J123" s="144" t="s">
        <v>27</v>
      </c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7"/>
      <c r="AD123" s="147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</row>
    <row r="124" spans="1:59" s="35" customFormat="1" ht="12.75">
      <c r="J124" s="144" t="s">
        <v>28</v>
      </c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41"/>
      <c r="AD124" s="40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</row>
    <row r="125" spans="1:59" s="35" customFormat="1" ht="12.75">
      <c r="J125" s="144" t="s">
        <v>29</v>
      </c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41"/>
      <c r="AD125" s="40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</row>
    <row r="126" spans="1:59" s="35" customFormat="1" ht="12.75">
      <c r="J126" s="144"/>
      <c r="K126" s="144" t="s">
        <v>19</v>
      </c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39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</row>
    <row r="127" spans="1:59" s="35" customFormat="1" ht="26.25" customHeight="1">
      <c r="B127" s="145" t="s">
        <v>46</v>
      </c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AB127" s="146" t="s">
        <v>18</v>
      </c>
      <c r="AC127" s="146"/>
      <c r="AD127" s="14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</row>
    <row r="128" spans="1:59" s="35" customFormat="1" ht="29.25" customHeight="1">
      <c r="B128" s="38"/>
      <c r="C128" s="38"/>
      <c r="D128" s="38"/>
      <c r="E128" s="38"/>
      <c r="F128" s="38"/>
      <c r="G128" s="38"/>
      <c r="H128" s="38"/>
      <c r="I128" s="38"/>
      <c r="J128" s="145" t="s">
        <v>17</v>
      </c>
      <c r="K128" s="145"/>
      <c r="L128" s="145"/>
      <c r="M128" s="145"/>
      <c r="N128" s="145"/>
      <c r="O128" s="145"/>
      <c r="P128" s="145"/>
      <c r="Q128" s="145"/>
      <c r="R128" s="38"/>
      <c r="S128" s="38"/>
      <c r="T128" s="38"/>
      <c r="U128" s="38"/>
      <c r="V128" s="38"/>
      <c r="W128" s="38"/>
      <c r="X128" s="38"/>
      <c r="Y128" s="38"/>
      <c r="AB128" s="37"/>
      <c r="AC128" s="37"/>
      <c r="AD128" s="37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</row>
    <row r="129" spans="1:256" s="35" customFormat="1" ht="20.25" customHeight="1"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AB129" s="37"/>
      <c r="AC129" s="37"/>
      <c r="AD129" s="37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</row>
    <row r="130" spans="1:256" s="35" customFormat="1" ht="18.75" customHeight="1">
      <c r="A130" s="126" t="s">
        <v>48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37"/>
      <c r="AD130" s="37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</row>
    <row r="131" spans="1:256" s="35" customFormat="1" ht="17.25" customHeight="1">
      <c r="A131" s="126" t="s">
        <v>49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26"/>
      <c r="AT131" s="126"/>
      <c r="AU131" s="126"/>
      <c r="AV131" s="126"/>
      <c r="AW131" s="126"/>
      <c r="AX131" s="126"/>
      <c r="AY131" s="126"/>
      <c r="AZ131" s="126"/>
      <c r="BA131" s="126"/>
      <c r="BB131" s="126"/>
      <c r="BC131" s="126"/>
      <c r="BD131" s="126"/>
      <c r="BE131" s="126"/>
      <c r="BF131" s="126"/>
      <c r="BG131" s="126"/>
      <c r="BH131" s="126"/>
      <c r="BI131" s="126"/>
      <c r="BJ131" s="126"/>
      <c r="BK131" s="126"/>
      <c r="BL131" s="126"/>
      <c r="BM131" s="126"/>
      <c r="BN131" s="126"/>
      <c r="BO131" s="126"/>
      <c r="BP131" s="126"/>
      <c r="BQ131" s="126"/>
      <c r="BR131" s="126"/>
      <c r="BS131" s="126"/>
      <c r="BT131" s="126"/>
      <c r="BU131" s="126"/>
      <c r="BV131" s="126"/>
      <c r="BW131" s="126"/>
      <c r="BX131" s="126"/>
      <c r="BY131" s="126"/>
      <c r="BZ131" s="126"/>
      <c r="CA131" s="126"/>
      <c r="CB131" s="126"/>
      <c r="CC131" s="126"/>
      <c r="CD131" s="126"/>
      <c r="CE131" s="126"/>
      <c r="CF131" s="126"/>
      <c r="CG131" s="126"/>
      <c r="CH131" s="126"/>
      <c r="CI131" s="126"/>
      <c r="CJ131" s="126"/>
      <c r="CK131" s="126"/>
      <c r="CL131" s="126"/>
      <c r="CM131" s="126"/>
      <c r="CN131" s="126"/>
      <c r="CO131" s="126"/>
      <c r="CP131" s="126"/>
      <c r="CQ131" s="126"/>
      <c r="CR131" s="126"/>
      <c r="CS131" s="126"/>
      <c r="CT131" s="126"/>
      <c r="CU131" s="126"/>
      <c r="CV131" s="126"/>
      <c r="CW131" s="126"/>
      <c r="CX131" s="126"/>
      <c r="CY131" s="126"/>
      <c r="CZ131" s="126"/>
      <c r="DA131" s="126"/>
      <c r="DB131" s="126"/>
      <c r="DC131" s="126"/>
      <c r="DD131" s="126"/>
      <c r="DE131" s="126"/>
      <c r="DF131" s="126"/>
      <c r="DG131" s="126"/>
      <c r="DH131" s="126"/>
      <c r="DI131" s="126"/>
      <c r="DJ131" s="126"/>
      <c r="DK131" s="126"/>
      <c r="DL131" s="126"/>
      <c r="DM131" s="126"/>
      <c r="DN131" s="126"/>
      <c r="DO131" s="126"/>
      <c r="DP131" s="126"/>
      <c r="DQ131" s="126"/>
      <c r="DR131" s="126"/>
      <c r="DS131" s="126"/>
      <c r="DT131" s="126"/>
      <c r="DU131" s="126"/>
      <c r="DV131" s="126"/>
      <c r="DW131" s="126"/>
      <c r="DX131" s="126"/>
      <c r="DY131" s="126"/>
      <c r="DZ131" s="126"/>
      <c r="EA131" s="126"/>
      <c r="EB131" s="126"/>
      <c r="EC131" s="126"/>
      <c r="ED131" s="126"/>
      <c r="EE131" s="126"/>
      <c r="EF131" s="126"/>
      <c r="EG131" s="126"/>
      <c r="EH131" s="126"/>
      <c r="EI131" s="126"/>
      <c r="EJ131" s="126"/>
      <c r="EK131" s="126"/>
      <c r="EL131" s="126"/>
      <c r="EM131" s="126"/>
      <c r="EN131" s="126"/>
      <c r="EO131" s="126"/>
      <c r="EP131" s="126"/>
      <c r="EQ131" s="126"/>
      <c r="ER131" s="126"/>
      <c r="ES131" s="126"/>
      <c r="ET131" s="126"/>
      <c r="EU131" s="126"/>
      <c r="EV131" s="126"/>
      <c r="EW131" s="126"/>
      <c r="EX131" s="126"/>
      <c r="EY131" s="126"/>
      <c r="EZ131" s="126"/>
      <c r="FA131" s="126"/>
      <c r="FB131" s="126"/>
      <c r="FC131" s="126"/>
      <c r="FD131" s="126"/>
      <c r="FE131" s="126"/>
      <c r="FF131" s="126"/>
      <c r="FG131" s="126"/>
      <c r="FH131" s="126"/>
      <c r="FI131" s="126"/>
      <c r="FJ131" s="126"/>
      <c r="FK131" s="126"/>
      <c r="FL131" s="126"/>
      <c r="FM131" s="126"/>
      <c r="FN131" s="126"/>
      <c r="FO131" s="126"/>
      <c r="FP131" s="126"/>
      <c r="FQ131" s="126"/>
      <c r="FR131" s="126"/>
      <c r="FS131" s="126"/>
      <c r="FT131" s="126"/>
      <c r="FU131" s="126"/>
      <c r="FV131" s="126"/>
      <c r="FW131" s="126"/>
      <c r="FX131" s="126"/>
      <c r="FY131" s="126"/>
      <c r="FZ131" s="126"/>
      <c r="GA131" s="126"/>
      <c r="GB131" s="126"/>
      <c r="GC131" s="126"/>
      <c r="GD131" s="126"/>
      <c r="GE131" s="126"/>
      <c r="GF131" s="126"/>
      <c r="GG131" s="126"/>
      <c r="GH131" s="126"/>
      <c r="GI131" s="126"/>
      <c r="GJ131" s="126"/>
      <c r="GK131" s="126"/>
      <c r="GL131" s="126"/>
      <c r="GM131" s="126"/>
      <c r="GN131" s="126"/>
      <c r="GO131" s="126"/>
      <c r="GP131" s="126"/>
      <c r="GQ131" s="126"/>
      <c r="GR131" s="126"/>
      <c r="GS131" s="126"/>
      <c r="GT131" s="126"/>
      <c r="GU131" s="126"/>
      <c r="GV131" s="126"/>
      <c r="GW131" s="126"/>
      <c r="GX131" s="126"/>
      <c r="GY131" s="126"/>
      <c r="GZ131" s="126"/>
      <c r="HA131" s="126"/>
      <c r="HB131" s="126"/>
      <c r="HC131" s="126"/>
      <c r="HD131" s="126"/>
      <c r="HE131" s="126"/>
      <c r="HF131" s="126"/>
      <c r="HG131" s="126"/>
      <c r="HH131" s="126"/>
      <c r="HI131" s="126"/>
      <c r="HJ131" s="126"/>
      <c r="HK131" s="126"/>
      <c r="HL131" s="126"/>
      <c r="HM131" s="126"/>
      <c r="HN131" s="126"/>
      <c r="HO131" s="126"/>
      <c r="HP131" s="126"/>
      <c r="HQ131" s="126"/>
      <c r="HR131" s="126"/>
      <c r="HS131" s="126"/>
      <c r="HT131" s="126"/>
      <c r="HU131" s="126"/>
      <c r="HV131" s="126"/>
      <c r="HW131" s="126"/>
      <c r="HX131" s="126"/>
      <c r="HY131" s="126"/>
      <c r="HZ131" s="126"/>
      <c r="IA131" s="126"/>
      <c r="IB131" s="126"/>
      <c r="IC131" s="126"/>
      <c r="ID131" s="126"/>
      <c r="IE131" s="126"/>
      <c r="IF131" s="126"/>
      <c r="IG131" s="126"/>
      <c r="IH131" s="126"/>
      <c r="II131" s="126"/>
      <c r="IJ131" s="126"/>
      <c r="IK131" s="126"/>
      <c r="IL131" s="126"/>
      <c r="IM131" s="126"/>
      <c r="IN131" s="126"/>
      <c r="IO131" s="126"/>
      <c r="IP131" s="126"/>
      <c r="IQ131" s="126"/>
      <c r="IR131" s="126"/>
      <c r="IS131" s="126"/>
      <c r="IT131" s="126"/>
      <c r="IU131" s="126"/>
      <c r="IV131" s="126"/>
    </row>
    <row r="132" spans="1:256" s="35" customFormat="1" ht="17.25" customHeight="1">
      <c r="A132" s="126" t="s">
        <v>47</v>
      </c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126"/>
      <c r="AL132" s="126"/>
      <c r="AM132" s="126"/>
      <c r="AN132" s="126"/>
      <c r="AO132" s="126"/>
      <c r="AP132" s="126"/>
      <c r="AQ132" s="126"/>
      <c r="AR132" s="126"/>
      <c r="AS132" s="126"/>
      <c r="AT132" s="126"/>
      <c r="AU132" s="126"/>
      <c r="AV132" s="126"/>
      <c r="AW132" s="126"/>
      <c r="AX132" s="126"/>
      <c r="AY132" s="126"/>
      <c r="AZ132" s="126"/>
      <c r="BA132" s="126"/>
      <c r="BB132" s="126"/>
      <c r="BC132" s="126"/>
      <c r="BD132" s="126"/>
      <c r="BE132" s="126"/>
      <c r="BF132" s="126"/>
      <c r="BG132" s="126"/>
      <c r="BH132" s="126"/>
      <c r="BI132" s="126"/>
      <c r="BJ132" s="126"/>
      <c r="BK132" s="126"/>
      <c r="BL132" s="126"/>
      <c r="BM132" s="126"/>
      <c r="BN132" s="126"/>
      <c r="BO132" s="126"/>
      <c r="BP132" s="126"/>
      <c r="BQ132" s="126"/>
      <c r="BR132" s="126"/>
      <c r="BS132" s="126"/>
      <c r="BT132" s="126"/>
      <c r="BU132" s="126"/>
      <c r="BV132" s="126"/>
      <c r="BW132" s="126"/>
      <c r="BX132" s="126"/>
      <c r="BY132" s="126"/>
      <c r="BZ132" s="126"/>
      <c r="CA132" s="126"/>
      <c r="CB132" s="126"/>
      <c r="CC132" s="126"/>
      <c r="CD132" s="126"/>
      <c r="CE132" s="126"/>
      <c r="CF132" s="126"/>
      <c r="CG132" s="126"/>
      <c r="CH132" s="126"/>
      <c r="CI132" s="126"/>
      <c r="CJ132" s="126"/>
      <c r="CK132" s="126"/>
      <c r="CL132" s="126"/>
      <c r="CM132" s="126"/>
      <c r="CN132" s="126"/>
      <c r="CO132" s="126"/>
      <c r="CP132" s="126"/>
      <c r="CQ132" s="126"/>
      <c r="CR132" s="126"/>
      <c r="CS132" s="126"/>
      <c r="CT132" s="126"/>
      <c r="CU132" s="126"/>
      <c r="CV132" s="126"/>
      <c r="CW132" s="126"/>
      <c r="CX132" s="126"/>
      <c r="CY132" s="126"/>
      <c r="CZ132" s="126"/>
      <c r="DA132" s="126"/>
      <c r="DB132" s="126"/>
      <c r="DC132" s="126"/>
      <c r="DD132" s="126"/>
      <c r="DE132" s="126"/>
      <c r="DF132" s="126"/>
      <c r="DG132" s="126"/>
      <c r="DH132" s="126"/>
      <c r="DI132" s="126"/>
      <c r="DJ132" s="126"/>
      <c r="DK132" s="126"/>
      <c r="DL132" s="126"/>
      <c r="DM132" s="126"/>
      <c r="DN132" s="126"/>
      <c r="DO132" s="126"/>
      <c r="DP132" s="126"/>
      <c r="DQ132" s="126"/>
      <c r="DR132" s="126"/>
      <c r="DS132" s="126"/>
      <c r="DT132" s="126"/>
      <c r="DU132" s="126"/>
      <c r="DV132" s="126"/>
      <c r="DW132" s="126"/>
      <c r="DX132" s="126"/>
      <c r="DY132" s="126"/>
      <c r="DZ132" s="126"/>
      <c r="EA132" s="126"/>
      <c r="EB132" s="126"/>
      <c r="EC132" s="126"/>
      <c r="ED132" s="126"/>
      <c r="EE132" s="126"/>
      <c r="EF132" s="126"/>
      <c r="EG132" s="126"/>
      <c r="EH132" s="126"/>
      <c r="EI132" s="126"/>
      <c r="EJ132" s="126"/>
      <c r="EK132" s="126"/>
      <c r="EL132" s="126"/>
      <c r="EM132" s="126"/>
      <c r="EN132" s="126"/>
      <c r="EO132" s="126"/>
      <c r="EP132" s="126"/>
      <c r="EQ132" s="126"/>
      <c r="ER132" s="126"/>
      <c r="ES132" s="126"/>
      <c r="ET132" s="126"/>
      <c r="EU132" s="126"/>
      <c r="EV132" s="126"/>
      <c r="EW132" s="126"/>
      <c r="EX132" s="126"/>
      <c r="EY132" s="126"/>
      <c r="EZ132" s="126"/>
      <c r="FA132" s="126"/>
      <c r="FB132" s="126"/>
      <c r="FC132" s="126"/>
      <c r="FD132" s="126"/>
      <c r="FE132" s="126"/>
      <c r="FF132" s="126"/>
      <c r="FG132" s="126"/>
      <c r="FH132" s="126"/>
      <c r="FI132" s="126"/>
      <c r="FJ132" s="126"/>
      <c r="FK132" s="126"/>
      <c r="FL132" s="126"/>
      <c r="FM132" s="126"/>
      <c r="FN132" s="126"/>
      <c r="FO132" s="126"/>
      <c r="FP132" s="126"/>
      <c r="FQ132" s="126"/>
      <c r="FR132" s="126"/>
      <c r="FS132" s="126"/>
      <c r="FT132" s="126"/>
      <c r="FU132" s="126"/>
      <c r="FV132" s="126"/>
      <c r="FW132" s="126"/>
      <c r="FX132" s="126"/>
      <c r="FY132" s="126"/>
      <c r="FZ132" s="126"/>
      <c r="GA132" s="126"/>
      <c r="GB132" s="126"/>
      <c r="GC132" s="126"/>
      <c r="GD132" s="126"/>
      <c r="GE132" s="126"/>
      <c r="GF132" s="126"/>
      <c r="GG132" s="126"/>
      <c r="GH132" s="126"/>
      <c r="GI132" s="126"/>
      <c r="GJ132" s="126"/>
      <c r="GK132" s="126"/>
      <c r="GL132" s="126"/>
      <c r="GM132" s="126"/>
      <c r="GN132" s="126"/>
      <c r="GO132" s="126"/>
      <c r="GP132" s="126"/>
      <c r="GQ132" s="126"/>
      <c r="GR132" s="126"/>
      <c r="GS132" s="126"/>
      <c r="GT132" s="126"/>
      <c r="GU132" s="126"/>
      <c r="GV132" s="126"/>
      <c r="GW132" s="126"/>
      <c r="GX132" s="126"/>
      <c r="GY132" s="126"/>
      <c r="GZ132" s="126"/>
      <c r="HA132" s="126"/>
      <c r="HB132" s="126"/>
      <c r="HC132" s="126"/>
      <c r="HD132" s="126"/>
      <c r="HE132" s="126"/>
      <c r="HF132" s="126"/>
      <c r="HG132" s="126"/>
      <c r="HH132" s="126"/>
      <c r="HI132" s="126"/>
      <c r="HJ132" s="126"/>
      <c r="HK132" s="126"/>
      <c r="HL132" s="126"/>
      <c r="HM132" s="126"/>
      <c r="HN132" s="126"/>
      <c r="HO132" s="126"/>
      <c r="HP132" s="126"/>
      <c r="HQ132" s="126"/>
      <c r="HR132" s="126"/>
      <c r="HS132" s="126"/>
      <c r="HT132" s="126"/>
      <c r="HU132" s="126"/>
      <c r="HV132" s="126"/>
      <c r="HW132" s="126"/>
      <c r="HX132" s="126"/>
      <c r="HY132" s="126"/>
      <c r="HZ132" s="126"/>
      <c r="IA132" s="126"/>
      <c r="IB132" s="126"/>
      <c r="IC132" s="126"/>
      <c r="ID132" s="126"/>
      <c r="IE132" s="126"/>
      <c r="IF132" s="126"/>
      <c r="IG132" s="126"/>
      <c r="IH132" s="126"/>
      <c r="II132" s="126"/>
      <c r="IJ132" s="126"/>
      <c r="IK132" s="126"/>
      <c r="IL132" s="126"/>
      <c r="IM132" s="126"/>
      <c r="IN132" s="126"/>
      <c r="IO132" s="126"/>
      <c r="IP132" s="126"/>
      <c r="IQ132" s="126"/>
      <c r="IR132" s="126"/>
      <c r="IS132" s="126"/>
      <c r="IT132" s="126"/>
      <c r="IU132" s="126"/>
      <c r="IV132" s="126"/>
    </row>
    <row r="133" spans="1:256" s="34" customFormat="1" ht="15" customHeight="1">
      <c r="A133" s="126" t="s">
        <v>50</v>
      </c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26"/>
      <c r="AZ133" s="126"/>
      <c r="BA133" s="126"/>
      <c r="BB133" s="126"/>
      <c r="BC133" s="126"/>
      <c r="BD133" s="126"/>
      <c r="BE133" s="126"/>
      <c r="BF133" s="126"/>
      <c r="BG133" s="126"/>
      <c r="BH133" s="126"/>
      <c r="BI133" s="126"/>
      <c r="BJ133" s="126"/>
      <c r="BK133" s="126"/>
      <c r="BL133" s="126"/>
      <c r="BM133" s="126"/>
      <c r="BN133" s="126"/>
      <c r="BO133" s="126"/>
      <c r="BP133" s="126"/>
      <c r="BQ133" s="126"/>
      <c r="BR133" s="126"/>
      <c r="BS133" s="126"/>
      <c r="BT133" s="126"/>
      <c r="BU133" s="126"/>
      <c r="BV133" s="126"/>
      <c r="BW133" s="126"/>
      <c r="BX133" s="126"/>
      <c r="BY133" s="126"/>
      <c r="BZ133" s="126"/>
      <c r="CA133" s="126"/>
      <c r="CB133" s="126"/>
      <c r="CC133" s="126"/>
      <c r="CD133" s="126"/>
      <c r="CE133" s="126"/>
      <c r="CF133" s="126"/>
      <c r="CG133" s="126"/>
      <c r="CH133" s="126"/>
      <c r="CI133" s="126"/>
      <c r="CJ133" s="126"/>
      <c r="CK133" s="126"/>
      <c r="CL133" s="126"/>
      <c r="CM133" s="126"/>
      <c r="CN133" s="126"/>
      <c r="CO133" s="126"/>
      <c r="CP133" s="126"/>
      <c r="CQ133" s="126"/>
      <c r="CR133" s="126"/>
      <c r="CS133" s="126"/>
      <c r="CT133" s="126"/>
      <c r="CU133" s="126"/>
      <c r="CV133" s="126"/>
      <c r="CW133" s="126"/>
      <c r="CX133" s="126"/>
      <c r="CY133" s="126"/>
      <c r="CZ133" s="126"/>
      <c r="DA133" s="126"/>
      <c r="DB133" s="126"/>
      <c r="DC133" s="126"/>
      <c r="DD133" s="126"/>
      <c r="DE133" s="126"/>
      <c r="DF133" s="126"/>
      <c r="DG133" s="126"/>
      <c r="DH133" s="126"/>
      <c r="DI133" s="126"/>
      <c r="DJ133" s="126"/>
      <c r="DK133" s="126"/>
      <c r="DL133" s="126"/>
      <c r="DM133" s="126"/>
      <c r="DN133" s="126"/>
      <c r="DO133" s="126"/>
      <c r="DP133" s="126"/>
      <c r="DQ133" s="126"/>
      <c r="DR133" s="126"/>
      <c r="DS133" s="126"/>
      <c r="DT133" s="126"/>
      <c r="DU133" s="126"/>
      <c r="DV133" s="126"/>
      <c r="DW133" s="126"/>
      <c r="DX133" s="126"/>
      <c r="DY133" s="126"/>
      <c r="DZ133" s="126"/>
      <c r="EA133" s="126"/>
      <c r="EB133" s="126"/>
      <c r="EC133" s="126"/>
      <c r="ED133" s="126"/>
      <c r="EE133" s="126"/>
      <c r="EF133" s="126"/>
      <c r="EG133" s="126"/>
      <c r="EH133" s="126"/>
      <c r="EI133" s="126"/>
      <c r="EJ133" s="126"/>
      <c r="EK133" s="126"/>
      <c r="EL133" s="126"/>
      <c r="EM133" s="126"/>
      <c r="EN133" s="126"/>
      <c r="EO133" s="126"/>
      <c r="EP133" s="126"/>
      <c r="EQ133" s="126"/>
      <c r="ER133" s="126"/>
      <c r="ES133" s="126"/>
      <c r="ET133" s="126"/>
      <c r="EU133" s="126"/>
      <c r="EV133" s="126"/>
      <c r="EW133" s="126"/>
      <c r="EX133" s="126"/>
      <c r="EY133" s="126"/>
      <c r="EZ133" s="126"/>
      <c r="FA133" s="126"/>
      <c r="FB133" s="126"/>
      <c r="FC133" s="126"/>
      <c r="FD133" s="126"/>
      <c r="FE133" s="126"/>
      <c r="FF133" s="126"/>
      <c r="FG133" s="126"/>
      <c r="FH133" s="126"/>
      <c r="FI133" s="126"/>
      <c r="FJ133" s="126"/>
      <c r="FK133" s="126"/>
      <c r="FL133" s="126"/>
      <c r="FM133" s="126"/>
      <c r="FN133" s="126"/>
      <c r="FO133" s="126"/>
      <c r="FP133" s="126"/>
      <c r="FQ133" s="126"/>
      <c r="FR133" s="126"/>
      <c r="FS133" s="126"/>
      <c r="FT133" s="126"/>
      <c r="FU133" s="126"/>
      <c r="FV133" s="126"/>
      <c r="FW133" s="126"/>
      <c r="FX133" s="126"/>
      <c r="FY133" s="126"/>
      <c r="FZ133" s="126"/>
      <c r="GA133" s="126"/>
      <c r="GB133" s="126"/>
      <c r="GC133" s="126"/>
      <c r="GD133" s="126"/>
      <c r="GE133" s="126"/>
      <c r="GF133" s="126"/>
      <c r="GG133" s="126"/>
      <c r="GH133" s="126"/>
      <c r="GI133" s="126"/>
      <c r="GJ133" s="126"/>
      <c r="GK133" s="126"/>
      <c r="GL133" s="126"/>
      <c r="GM133" s="126"/>
      <c r="GN133" s="126"/>
      <c r="GO133" s="126"/>
      <c r="GP133" s="126"/>
      <c r="GQ133" s="126"/>
      <c r="GR133" s="126"/>
      <c r="GS133" s="126"/>
      <c r="GT133" s="126"/>
      <c r="GU133" s="126"/>
      <c r="GV133" s="126"/>
      <c r="GW133" s="126"/>
      <c r="GX133" s="126"/>
      <c r="GY133" s="126"/>
      <c r="GZ133" s="126"/>
      <c r="HA133" s="126"/>
      <c r="HB133" s="126"/>
      <c r="HC133" s="126"/>
      <c r="HD133" s="126"/>
      <c r="HE133" s="126"/>
      <c r="HF133" s="126"/>
      <c r="HG133" s="126"/>
      <c r="HH133" s="126"/>
      <c r="HI133" s="126"/>
      <c r="HJ133" s="126"/>
      <c r="HK133" s="126"/>
      <c r="HL133" s="126"/>
      <c r="HM133" s="126"/>
      <c r="HN133" s="126"/>
      <c r="HO133" s="126"/>
      <c r="HP133" s="126"/>
      <c r="HQ133" s="126"/>
      <c r="HR133" s="126"/>
      <c r="HS133" s="126"/>
      <c r="HT133" s="126"/>
      <c r="HU133" s="126"/>
      <c r="HV133" s="126"/>
      <c r="HW133" s="126"/>
      <c r="HX133" s="126"/>
      <c r="HY133" s="126"/>
      <c r="HZ133" s="126"/>
      <c r="IA133" s="126"/>
      <c r="IB133" s="126"/>
      <c r="IC133" s="126"/>
      <c r="ID133" s="126"/>
      <c r="IE133" s="126"/>
      <c r="IF133" s="126"/>
      <c r="IG133" s="126"/>
      <c r="IH133" s="126"/>
      <c r="II133" s="126"/>
      <c r="IJ133" s="126"/>
      <c r="IK133" s="126"/>
      <c r="IL133" s="126"/>
      <c r="IM133" s="126"/>
      <c r="IN133" s="126"/>
      <c r="IO133" s="126"/>
      <c r="IP133" s="126"/>
      <c r="IQ133" s="126"/>
      <c r="IR133" s="126"/>
      <c r="IS133" s="126"/>
      <c r="IT133" s="126"/>
      <c r="IU133" s="126"/>
      <c r="IV133" s="126"/>
    </row>
    <row r="134" spans="1:256" s="2" customFormat="1" ht="19.5" customHeight="1">
      <c r="A134" s="127"/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80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  <c r="AR134" s="79"/>
      <c r="AS134" s="79"/>
      <c r="AT134" s="79"/>
      <c r="AU134" s="79"/>
      <c r="AV134" s="79"/>
      <c r="AW134" s="79"/>
      <c r="AX134" s="79"/>
      <c r="AY134" s="79"/>
      <c r="AZ134" s="79"/>
      <c r="BA134" s="79"/>
      <c r="BB134" s="79"/>
      <c r="BC134" s="79"/>
      <c r="BD134" s="79"/>
      <c r="BE134" s="79"/>
      <c r="BF134" s="79"/>
      <c r="BG134" s="79"/>
    </row>
    <row r="135" spans="1:256" s="2" customFormat="1" ht="15" customHeight="1">
      <c r="A135" s="12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G135" s="127"/>
      <c r="BH135" s="127"/>
      <c r="BI135" s="127"/>
      <c r="BJ135" s="127"/>
      <c r="BK135" s="127"/>
      <c r="BL135" s="127"/>
      <c r="BM135" s="127"/>
      <c r="BN135" s="127"/>
      <c r="BO135" s="127"/>
      <c r="BP135" s="127"/>
      <c r="BQ135" s="127"/>
      <c r="BR135" s="127"/>
      <c r="BS135" s="127"/>
      <c r="BT135" s="127"/>
      <c r="BU135" s="127"/>
      <c r="BV135" s="127"/>
      <c r="BW135" s="127"/>
      <c r="BX135" s="127"/>
      <c r="BY135" s="127"/>
      <c r="BZ135" s="127"/>
      <c r="CA135" s="127"/>
      <c r="CB135" s="127"/>
      <c r="CC135" s="127"/>
      <c r="CD135" s="127"/>
      <c r="CE135" s="127"/>
      <c r="CF135" s="127"/>
      <c r="CG135" s="127"/>
      <c r="CH135" s="127"/>
      <c r="CI135" s="127"/>
      <c r="CJ135" s="127"/>
      <c r="CK135" s="127"/>
      <c r="CL135" s="127"/>
      <c r="CM135" s="127"/>
      <c r="CN135" s="127"/>
      <c r="CO135" s="127"/>
      <c r="CP135" s="127"/>
      <c r="CQ135" s="127"/>
      <c r="CR135" s="127"/>
      <c r="CS135" s="127"/>
      <c r="CT135" s="127"/>
      <c r="CU135" s="127"/>
      <c r="CV135" s="127"/>
      <c r="CW135" s="127"/>
      <c r="CX135" s="127"/>
      <c r="CY135" s="127"/>
      <c r="CZ135" s="127"/>
      <c r="DA135" s="127"/>
      <c r="DB135" s="127"/>
      <c r="DC135" s="127"/>
      <c r="DD135" s="127"/>
      <c r="DE135" s="127"/>
      <c r="DF135" s="127"/>
      <c r="DG135" s="127"/>
      <c r="DH135" s="127"/>
      <c r="DI135" s="127"/>
      <c r="DJ135" s="127"/>
      <c r="DK135" s="127"/>
      <c r="DL135" s="127"/>
      <c r="DM135" s="127"/>
      <c r="DN135" s="127"/>
      <c r="DO135" s="127"/>
      <c r="DP135" s="127"/>
      <c r="DQ135" s="127"/>
      <c r="DR135" s="127"/>
      <c r="DS135" s="127"/>
      <c r="DT135" s="127"/>
      <c r="DU135" s="127"/>
      <c r="DV135" s="127"/>
      <c r="DW135" s="127"/>
      <c r="DX135" s="127"/>
      <c r="DY135" s="127"/>
      <c r="DZ135" s="127"/>
      <c r="EA135" s="127"/>
      <c r="EB135" s="127"/>
      <c r="EC135" s="127"/>
      <c r="ED135" s="127"/>
      <c r="EE135" s="127"/>
      <c r="EF135" s="127"/>
      <c r="EG135" s="127"/>
      <c r="EH135" s="127"/>
      <c r="EI135" s="127"/>
      <c r="EJ135" s="127"/>
      <c r="EK135" s="127"/>
      <c r="EL135" s="127"/>
      <c r="EM135" s="127"/>
      <c r="EN135" s="127"/>
      <c r="EO135" s="127"/>
      <c r="EP135" s="127"/>
      <c r="EQ135" s="127"/>
      <c r="ER135" s="127"/>
      <c r="ES135" s="127"/>
      <c r="ET135" s="127"/>
      <c r="EU135" s="127"/>
      <c r="EV135" s="127"/>
      <c r="EW135" s="127"/>
      <c r="EX135" s="127"/>
      <c r="EY135" s="127"/>
      <c r="EZ135" s="127"/>
      <c r="FA135" s="127"/>
      <c r="FB135" s="127"/>
      <c r="FC135" s="127"/>
      <c r="FD135" s="127"/>
      <c r="FE135" s="127"/>
      <c r="FF135" s="127"/>
      <c r="FG135" s="127"/>
      <c r="FH135" s="127"/>
      <c r="FI135" s="127"/>
      <c r="FJ135" s="127"/>
      <c r="FK135" s="127"/>
      <c r="FL135" s="127"/>
      <c r="FM135" s="127"/>
      <c r="FN135" s="127"/>
      <c r="FO135" s="127"/>
      <c r="FP135" s="127"/>
      <c r="FQ135" s="127"/>
      <c r="FR135" s="127"/>
      <c r="FS135" s="127"/>
      <c r="FT135" s="127"/>
      <c r="FU135" s="127"/>
      <c r="FV135" s="127"/>
      <c r="FW135" s="127"/>
      <c r="FX135" s="127"/>
      <c r="FY135" s="127"/>
      <c r="FZ135" s="127"/>
      <c r="GA135" s="127"/>
      <c r="GB135" s="127"/>
      <c r="GC135" s="127"/>
      <c r="GD135" s="127"/>
      <c r="GE135" s="127"/>
      <c r="GF135" s="127"/>
      <c r="GG135" s="127"/>
      <c r="GH135" s="127"/>
      <c r="GI135" s="127"/>
      <c r="GJ135" s="127"/>
      <c r="GK135" s="127"/>
      <c r="GL135" s="127"/>
      <c r="GM135" s="127"/>
      <c r="GN135" s="127"/>
      <c r="GO135" s="127"/>
      <c r="GP135" s="127"/>
      <c r="GQ135" s="127"/>
      <c r="GR135" s="127"/>
      <c r="GS135" s="127"/>
      <c r="GT135" s="127"/>
      <c r="GU135" s="127"/>
      <c r="GV135" s="127"/>
      <c r="GW135" s="127"/>
      <c r="GX135" s="127"/>
      <c r="GY135" s="127"/>
      <c r="GZ135" s="127"/>
      <c r="HA135" s="127"/>
      <c r="HB135" s="127"/>
      <c r="HC135" s="127"/>
      <c r="HD135" s="127"/>
      <c r="HE135" s="127"/>
      <c r="HF135" s="127"/>
      <c r="HG135" s="127"/>
      <c r="HH135" s="127"/>
      <c r="HI135" s="127"/>
      <c r="HJ135" s="127"/>
      <c r="HK135" s="127"/>
      <c r="HL135" s="127"/>
      <c r="HM135" s="127"/>
      <c r="HN135" s="127"/>
      <c r="HO135" s="127"/>
      <c r="HP135" s="127"/>
      <c r="HQ135" s="127"/>
      <c r="HR135" s="127"/>
      <c r="HS135" s="127"/>
      <c r="HT135" s="127"/>
      <c r="HU135" s="127"/>
      <c r="HV135" s="127"/>
      <c r="HW135" s="127"/>
      <c r="HX135" s="127"/>
      <c r="HY135" s="127"/>
      <c r="HZ135" s="127"/>
      <c r="IA135" s="127"/>
      <c r="IB135" s="127"/>
      <c r="IC135" s="127"/>
      <c r="ID135" s="127"/>
      <c r="IE135" s="127"/>
      <c r="IF135" s="127"/>
      <c r="IG135" s="127"/>
      <c r="IH135" s="127"/>
      <c r="II135" s="127"/>
      <c r="IJ135" s="127"/>
      <c r="IK135" s="127"/>
      <c r="IL135" s="127"/>
      <c r="IM135" s="127"/>
      <c r="IN135" s="127"/>
      <c r="IO135" s="127"/>
      <c r="IP135" s="127"/>
      <c r="IQ135" s="127"/>
      <c r="IR135" s="127"/>
      <c r="IS135" s="127"/>
      <c r="IT135" s="127"/>
      <c r="IU135" s="127"/>
      <c r="IV135" s="127"/>
    </row>
    <row r="136" spans="1:256" s="2" customFormat="1" ht="15" customHeight="1">
      <c r="A136" s="127"/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127"/>
      <c r="CO136" s="127"/>
      <c r="CP136" s="127"/>
      <c r="CQ136" s="127"/>
      <c r="CR136" s="127"/>
      <c r="CS136" s="127"/>
      <c r="CT136" s="127"/>
      <c r="CU136" s="127"/>
      <c r="CV136" s="127"/>
      <c r="CW136" s="127"/>
      <c r="CX136" s="127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  <c r="DN136" s="127"/>
      <c r="DO136" s="127"/>
      <c r="DP136" s="127"/>
      <c r="DQ136" s="127"/>
      <c r="DR136" s="127"/>
      <c r="DS136" s="127"/>
      <c r="DT136" s="127"/>
      <c r="DU136" s="127"/>
      <c r="DV136" s="127"/>
      <c r="DW136" s="127"/>
      <c r="DX136" s="127"/>
      <c r="DY136" s="127"/>
      <c r="DZ136" s="127"/>
      <c r="EA136" s="127"/>
      <c r="EB136" s="127"/>
      <c r="EC136" s="127"/>
      <c r="ED136" s="127"/>
      <c r="EE136" s="127"/>
      <c r="EF136" s="127"/>
      <c r="EG136" s="127"/>
      <c r="EH136" s="127"/>
      <c r="EI136" s="127"/>
      <c r="EJ136" s="127"/>
      <c r="EK136" s="127"/>
      <c r="EL136" s="127"/>
      <c r="EM136" s="127"/>
      <c r="EN136" s="127"/>
      <c r="EO136" s="127"/>
      <c r="EP136" s="127"/>
      <c r="EQ136" s="127"/>
      <c r="ER136" s="127"/>
      <c r="ES136" s="127"/>
      <c r="ET136" s="127"/>
      <c r="EU136" s="127"/>
      <c r="EV136" s="127"/>
      <c r="EW136" s="127"/>
      <c r="EX136" s="127"/>
      <c r="EY136" s="127"/>
      <c r="EZ136" s="127"/>
      <c r="FA136" s="127"/>
      <c r="FB136" s="127"/>
      <c r="FC136" s="127"/>
      <c r="FD136" s="127"/>
      <c r="FE136" s="127"/>
      <c r="FF136" s="127"/>
      <c r="FG136" s="127"/>
      <c r="FH136" s="127"/>
      <c r="FI136" s="127"/>
      <c r="FJ136" s="127"/>
      <c r="FK136" s="127"/>
      <c r="FL136" s="127"/>
      <c r="FM136" s="127"/>
      <c r="FN136" s="127"/>
      <c r="FO136" s="127"/>
      <c r="FP136" s="127"/>
      <c r="FQ136" s="127"/>
      <c r="FR136" s="127"/>
      <c r="FS136" s="127"/>
      <c r="FT136" s="127"/>
      <c r="FU136" s="127"/>
      <c r="FV136" s="127"/>
      <c r="FW136" s="127"/>
      <c r="FX136" s="127"/>
      <c r="FY136" s="127"/>
      <c r="FZ136" s="127"/>
      <c r="GA136" s="127"/>
      <c r="GB136" s="127"/>
      <c r="GC136" s="127"/>
      <c r="GD136" s="127"/>
      <c r="GE136" s="127"/>
      <c r="GF136" s="127"/>
      <c r="GG136" s="127"/>
      <c r="GH136" s="127"/>
      <c r="GI136" s="127"/>
      <c r="GJ136" s="127"/>
      <c r="GK136" s="127"/>
      <c r="GL136" s="127"/>
      <c r="GM136" s="127"/>
      <c r="GN136" s="127"/>
      <c r="GO136" s="127"/>
      <c r="GP136" s="127"/>
      <c r="GQ136" s="127"/>
      <c r="GR136" s="127"/>
      <c r="GS136" s="127"/>
      <c r="GT136" s="127"/>
      <c r="GU136" s="127"/>
      <c r="GV136" s="127"/>
      <c r="GW136" s="127"/>
      <c r="GX136" s="127"/>
      <c r="GY136" s="127"/>
      <c r="GZ136" s="127"/>
      <c r="HA136" s="127"/>
      <c r="HB136" s="127"/>
      <c r="HC136" s="127"/>
      <c r="HD136" s="127"/>
      <c r="HE136" s="127"/>
      <c r="HF136" s="127"/>
      <c r="HG136" s="127"/>
      <c r="HH136" s="127"/>
      <c r="HI136" s="127"/>
      <c r="HJ136" s="127"/>
      <c r="HK136" s="127"/>
      <c r="HL136" s="127"/>
      <c r="HM136" s="127"/>
      <c r="HN136" s="127"/>
      <c r="HO136" s="127"/>
      <c r="HP136" s="127"/>
      <c r="HQ136" s="127"/>
      <c r="HR136" s="127"/>
      <c r="HS136" s="127"/>
      <c r="HT136" s="127"/>
      <c r="HU136" s="127"/>
      <c r="HV136" s="127"/>
      <c r="HW136" s="127"/>
      <c r="HX136" s="127"/>
      <c r="HY136" s="127"/>
      <c r="HZ136" s="127"/>
      <c r="IA136" s="127"/>
      <c r="IB136" s="127"/>
      <c r="IC136" s="127"/>
      <c r="ID136" s="127"/>
      <c r="IE136" s="127"/>
      <c r="IF136" s="127"/>
      <c r="IG136" s="127"/>
      <c r="IH136" s="127"/>
      <c r="II136" s="127"/>
      <c r="IJ136" s="127"/>
      <c r="IK136" s="127"/>
      <c r="IL136" s="127"/>
      <c r="IM136" s="127"/>
      <c r="IN136" s="127"/>
      <c r="IO136" s="127"/>
      <c r="IP136" s="127"/>
      <c r="IQ136" s="127"/>
      <c r="IR136" s="127"/>
      <c r="IS136" s="127"/>
      <c r="IT136" s="127"/>
      <c r="IU136" s="127"/>
      <c r="IV136" s="127"/>
    </row>
    <row r="137" spans="1:256" s="2" customFormat="1">
      <c r="A137" s="127"/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G137" s="127"/>
      <c r="BH137" s="127"/>
      <c r="BI137" s="127"/>
      <c r="BJ137" s="127"/>
      <c r="BK137" s="127"/>
      <c r="BL137" s="127"/>
      <c r="BM137" s="127"/>
      <c r="BN137" s="127"/>
      <c r="BO137" s="127"/>
      <c r="BP137" s="127"/>
      <c r="BQ137" s="127"/>
      <c r="BR137" s="127"/>
      <c r="BS137" s="127"/>
      <c r="BT137" s="127"/>
      <c r="BU137" s="127"/>
      <c r="BV137" s="127"/>
      <c r="BW137" s="127"/>
      <c r="BX137" s="127"/>
      <c r="BY137" s="127"/>
      <c r="BZ137" s="127"/>
      <c r="CA137" s="127"/>
      <c r="CB137" s="127"/>
      <c r="CC137" s="127"/>
      <c r="CD137" s="127"/>
      <c r="CE137" s="127"/>
      <c r="CF137" s="127"/>
      <c r="CG137" s="127"/>
      <c r="CH137" s="127"/>
      <c r="CI137" s="127"/>
      <c r="CJ137" s="127"/>
      <c r="CK137" s="127"/>
      <c r="CL137" s="127"/>
      <c r="CM137" s="127"/>
      <c r="CN137" s="127"/>
      <c r="CO137" s="127"/>
      <c r="CP137" s="127"/>
      <c r="CQ137" s="127"/>
      <c r="CR137" s="127"/>
      <c r="CS137" s="127"/>
      <c r="CT137" s="127"/>
      <c r="CU137" s="127"/>
      <c r="CV137" s="127"/>
      <c r="CW137" s="127"/>
      <c r="CX137" s="127"/>
      <c r="CY137" s="127"/>
      <c r="CZ137" s="127"/>
      <c r="DA137" s="127"/>
      <c r="DB137" s="127"/>
      <c r="DC137" s="127"/>
      <c r="DD137" s="127"/>
      <c r="DE137" s="127"/>
      <c r="DF137" s="127"/>
      <c r="DG137" s="127"/>
      <c r="DH137" s="127"/>
      <c r="DI137" s="127"/>
      <c r="DJ137" s="127"/>
      <c r="DK137" s="127"/>
      <c r="DL137" s="127"/>
      <c r="DM137" s="127"/>
      <c r="DN137" s="127"/>
      <c r="DO137" s="127"/>
      <c r="DP137" s="127"/>
      <c r="DQ137" s="127"/>
      <c r="DR137" s="127"/>
      <c r="DS137" s="127"/>
      <c r="DT137" s="127"/>
      <c r="DU137" s="127"/>
      <c r="DV137" s="127"/>
      <c r="DW137" s="127"/>
      <c r="DX137" s="127"/>
      <c r="DY137" s="127"/>
      <c r="DZ137" s="127"/>
      <c r="EA137" s="127"/>
      <c r="EB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7"/>
      <c r="EQ137" s="127"/>
      <c r="ER137" s="127"/>
      <c r="ES137" s="127"/>
      <c r="ET137" s="127"/>
      <c r="EU137" s="127"/>
      <c r="EV137" s="127"/>
      <c r="EW137" s="127"/>
      <c r="EX137" s="127"/>
      <c r="EY137" s="127"/>
      <c r="EZ137" s="127"/>
      <c r="FA137" s="127"/>
      <c r="FB137" s="127"/>
      <c r="FC137" s="127"/>
      <c r="FD137" s="127"/>
      <c r="FE137" s="127"/>
      <c r="FF137" s="127"/>
      <c r="FG137" s="127"/>
      <c r="FH137" s="127"/>
      <c r="FI137" s="127"/>
      <c r="FJ137" s="127"/>
      <c r="FK137" s="127"/>
      <c r="FL137" s="127"/>
      <c r="FM137" s="127"/>
      <c r="FN137" s="127"/>
      <c r="FO137" s="127"/>
      <c r="FP137" s="127"/>
      <c r="FQ137" s="127"/>
      <c r="FR137" s="127"/>
      <c r="FS137" s="127"/>
      <c r="FT137" s="127"/>
      <c r="FU137" s="127"/>
      <c r="FV137" s="127"/>
      <c r="FW137" s="127"/>
      <c r="FX137" s="127"/>
      <c r="FY137" s="127"/>
      <c r="FZ137" s="127"/>
      <c r="GA137" s="127"/>
      <c r="GB137" s="127"/>
      <c r="GC137" s="127"/>
      <c r="GD137" s="127"/>
      <c r="GE137" s="127"/>
      <c r="GF137" s="127"/>
      <c r="GG137" s="127"/>
      <c r="GH137" s="127"/>
      <c r="GI137" s="127"/>
      <c r="GJ137" s="127"/>
      <c r="GK137" s="127"/>
      <c r="GL137" s="127"/>
      <c r="GM137" s="127"/>
      <c r="GN137" s="127"/>
      <c r="GO137" s="127"/>
      <c r="GP137" s="127"/>
      <c r="GQ137" s="127"/>
      <c r="GR137" s="127"/>
      <c r="GS137" s="127"/>
      <c r="GT137" s="127"/>
      <c r="GU137" s="127"/>
      <c r="GV137" s="127"/>
      <c r="GW137" s="127"/>
      <c r="GX137" s="127"/>
      <c r="GY137" s="127"/>
      <c r="GZ137" s="127"/>
      <c r="HA137" s="127"/>
      <c r="HB137" s="127"/>
      <c r="HC137" s="127"/>
      <c r="HD137" s="127"/>
      <c r="HE137" s="127"/>
      <c r="HF137" s="127"/>
      <c r="HG137" s="127"/>
      <c r="HH137" s="127"/>
      <c r="HI137" s="127"/>
      <c r="HJ137" s="127"/>
      <c r="HK137" s="127"/>
      <c r="HL137" s="127"/>
      <c r="HM137" s="127"/>
      <c r="HN137" s="127"/>
      <c r="HO137" s="127"/>
      <c r="HP137" s="127"/>
      <c r="HQ137" s="127"/>
      <c r="HR137" s="127"/>
      <c r="HS137" s="127"/>
      <c r="HT137" s="127"/>
      <c r="HU137" s="127"/>
      <c r="HV137" s="127"/>
      <c r="HW137" s="127"/>
      <c r="HX137" s="127"/>
      <c r="HY137" s="127"/>
      <c r="HZ137" s="127"/>
      <c r="IA137" s="127"/>
      <c r="IB137" s="127"/>
      <c r="IC137" s="127"/>
      <c r="ID137" s="127"/>
      <c r="IE137" s="127"/>
      <c r="IF137" s="127"/>
      <c r="IG137" s="127"/>
      <c r="IH137" s="127"/>
      <c r="II137" s="127"/>
      <c r="IJ137" s="127"/>
      <c r="IK137" s="127"/>
      <c r="IL137" s="127"/>
      <c r="IM137" s="127"/>
      <c r="IN137" s="127"/>
      <c r="IO137" s="127"/>
      <c r="IP137" s="127"/>
      <c r="IQ137" s="127"/>
      <c r="IR137" s="127"/>
      <c r="IS137" s="127"/>
      <c r="IT137" s="127"/>
      <c r="IU137" s="127"/>
      <c r="IV137" s="127"/>
    </row>
    <row r="138" spans="1:256" s="1" customFormat="1" ht="15" customHeight="1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256" ht="15" customHeight="1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</row>
    <row r="140" spans="1:256" ht="15" customHeight="1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</row>
    <row r="141" spans="1:256" ht="15" customHeight="1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</row>
    <row r="142" spans="1:256" ht="15" customHeight="1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</row>
    <row r="143" spans="1:256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</row>
    <row r="144" spans="1:256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</row>
    <row r="145" spans="1:30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</row>
    <row r="146" spans="1:30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</row>
    <row r="147" spans="1:30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</row>
    <row r="148" spans="1:30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</row>
  </sheetData>
  <mergeCells count="94">
    <mergeCell ref="A134:AC134"/>
    <mergeCell ref="A135:AC135"/>
    <mergeCell ref="A136:AC136"/>
    <mergeCell ref="A137:AC137"/>
    <mergeCell ref="A14:C16"/>
    <mergeCell ref="AA14:AA16"/>
    <mergeCell ref="J122:AD122"/>
    <mergeCell ref="J124:AB124"/>
    <mergeCell ref="J123:AB123"/>
    <mergeCell ref="AD135:BF135"/>
    <mergeCell ref="J128:Q128"/>
    <mergeCell ref="J126:AB126"/>
    <mergeCell ref="B127:Y127"/>
    <mergeCell ref="AB127:AD127"/>
    <mergeCell ref="AC123:AD123"/>
    <mergeCell ref="J125:AB125"/>
    <mergeCell ref="AC131:BD131"/>
    <mergeCell ref="BE131:CF131"/>
    <mergeCell ref="CG131:DH131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130:AB130"/>
    <mergeCell ref="A131:AB131"/>
    <mergeCell ref="A132:AB132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35:IV135"/>
    <mergeCell ref="AD136:BF136"/>
    <mergeCell ref="BG136:CI136"/>
    <mergeCell ref="CJ136:DL136"/>
    <mergeCell ref="DM136:EO136"/>
    <mergeCell ref="EP136:FR136"/>
    <mergeCell ref="FS136:GU136"/>
    <mergeCell ref="GV136:HX136"/>
    <mergeCell ref="HY136:IV136"/>
    <mergeCell ref="BG135:CI135"/>
    <mergeCell ref="EP135:FR135"/>
    <mergeCell ref="FS135:GU135"/>
    <mergeCell ref="GV135:HX135"/>
    <mergeCell ref="HY137:IV137"/>
    <mergeCell ref="A133:AB133"/>
    <mergeCell ref="AC133:BD133"/>
    <mergeCell ref="BE133:CF133"/>
    <mergeCell ref="CG133:DH133"/>
    <mergeCell ref="DI133:EJ133"/>
    <mergeCell ref="AD137:BF137"/>
    <mergeCell ref="BG137:CI137"/>
    <mergeCell ref="CJ137:DL137"/>
    <mergeCell ref="DM137:EO137"/>
    <mergeCell ref="GV137:HX137"/>
    <mergeCell ref="EP137:FR137"/>
    <mergeCell ref="FS137:GU137"/>
    <mergeCell ref="CJ135:DL135"/>
    <mergeCell ref="DM135:EO135"/>
    <mergeCell ref="IS133:IV133"/>
    <mergeCell ref="DI131:EJ131"/>
    <mergeCell ref="EK131:FL131"/>
    <mergeCell ref="FM131:GN131"/>
    <mergeCell ref="GO131:HP131"/>
    <mergeCell ref="HQ131:IR131"/>
    <mergeCell ref="EK133:FL133"/>
    <mergeCell ref="FM133:GN133"/>
    <mergeCell ref="GO133:HP133"/>
    <mergeCell ref="HQ133:IR133"/>
    <mergeCell ref="AC132:BD132"/>
    <mergeCell ref="BE132:CF132"/>
    <mergeCell ref="CG132:DH132"/>
    <mergeCell ref="DI132:EJ132"/>
    <mergeCell ref="EK132:FL132"/>
    <mergeCell ref="IS131:IV131"/>
    <mergeCell ref="GO132:HP132"/>
    <mergeCell ref="HQ132:IR132"/>
    <mergeCell ref="IS132:IV132"/>
    <mergeCell ref="FM132:GN132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70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41"/>
  <sheetViews>
    <sheetView tabSelected="1" topLeftCell="Q2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86"/>
      <c r="AM1" s="12"/>
      <c r="AN1" s="2"/>
      <c r="AO1" s="2"/>
      <c r="AP1" s="2"/>
      <c r="AQ1" s="2"/>
    </row>
    <row r="2" spans="1:86" ht="80.2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2" t="s">
        <v>172</v>
      </c>
      <c r="AH2" s="152"/>
      <c r="AI2" s="152"/>
      <c r="AJ2" s="152"/>
      <c r="AK2" s="152"/>
      <c r="AL2" s="152"/>
      <c r="AM2" s="9"/>
    </row>
    <row r="3" spans="1:86" s="3" customFormat="1" ht="18.75">
      <c r="B3" s="6"/>
      <c r="C3" s="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49" t="s">
        <v>16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48" t="s">
        <v>36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50" t="s">
        <v>30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51" t="s">
        <v>37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48" t="s">
        <v>35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35" t="s">
        <v>15</v>
      </c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35" t="s">
        <v>68</v>
      </c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35" t="s">
        <v>67</v>
      </c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35" t="s">
        <v>69</v>
      </c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35" t="s">
        <v>70</v>
      </c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35" t="s">
        <v>71</v>
      </c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35" t="s">
        <v>72</v>
      </c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4" t="s">
        <v>4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55" t="s">
        <v>8</v>
      </c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34" t="s">
        <v>9</v>
      </c>
      <c r="AE17" s="134" t="s">
        <v>0</v>
      </c>
      <c r="AF17" s="161" t="s">
        <v>10</v>
      </c>
      <c r="AG17" s="156"/>
      <c r="AH17" s="156"/>
      <c r="AI17" s="156"/>
      <c r="AJ17" s="156"/>
      <c r="AK17" s="167"/>
      <c r="AL17" s="137" t="s">
        <v>5</v>
      </c>
      <c r="AM17" s="9"/>
    </row>
    <row r="18" spans="1:39" s="34" customFormat="1" ht="15" customHeight="1">
      <c r="A18" s="9"/>
      <c r="B18" s="161" t="s">
        <v>12</v>
      </c>
      <c r="C18" s="156"/>
      <c r="D18" s="167"/>
      <c r="E18" s="161" t="s">
        <v>13</v>
      </c>
      <c r="F18" s="167"/>
      <c r="G18" s="161" t="s">
        <v>14</v>
      </c>
      <c r="H18" s="167"/>
      <c r="I18" s="161" t="s">
        <v>11</v>
      </c>
      <c r="J18" s="156"/>
      <c r="K18" s="156"/>
      <c r="L18" s="156"/>
      <c r="M18" s="156"/>
      <c r="N18" s="156"/>
      <c r="O18" s="156"/>
      <c r="P18" s="156"/>
      <c r="Q18" s="156"/>
      <c r="R18" s="162"/>
      <c r="S18" s="157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34"/>
      <c r="AE18" s="134"/>
      <c r="AF18" s="163"/>
      <c r="AG18" s="160"/>
      <c r="AH18" s="160"/>
      <c r="AI18" s="160"/>
      <c r="AJ18" s="160"/>
      <c r="AK18" s="168"/>
      <c r="AL18" s="137"/>
      <c r="AM18" s="9"/>
    </row>
    <row r="19" spans="1:39" s="34" customFormat="1" ht="38.25" customHeight="1">
      <c r="A19" s="9"/>
      <c r="B19" s="169"/>
      <c r="C19" s="158"/>
      <c r="D19" s="170"/>
      <c r="E19" s="169"/>
      <c r="F19" s="170"/>
      <c r="G19" s="169"/>
      <c r="H19" s="170"/>
      <c r="I19" s="163"/>
      <c r="J19" s="160"/>
      <c r="K19" s="160"/>
      <c r="L19" s="160"/>
      <c r="M19" s="160"/>
      <c r="N19" s="160"/>
      <c r="O19" s="160"/>
      <c r="P19" s="160"/>
      <c r="Q19" s="160"/>
      <c r="R19" s="164"/>
      <c r="S19" s="159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34"/>
      <c r="AE19" s="134"/>
      <c r="AF19" s="48">
        <v>2018</v>
      </c>
      <c r="AG19" s="48">
        <v>2019</v>
      </c>
      <c r="AH19" s="48">
        <v>2020</v>
      </c>
      <c r="AI19" s="48">
        <v>2021</v>
      </c>
      <c r="AJ19" s="48">
        <v>2022</v>
      </c>
      <c r="AK19" s="48">
        <v>2023</v>
      </c>
      <c r="AL19" s="50" t="s">
        <v>1</v>
      </c>
      <c r="AM19" s="9"/>
    </row>
    <row r="20" spans="1:39" s="34" customFormat="1" ht="74.25" customHeight="1">
      <c r="A20" s="9"/>
      <c r="B20" s="171"/>
      <c r="C20" s="172"/>
      <c r="D20" s="173"/>
      <c r="E20" s="171"/>
      <c r="F20" s="173"/>
      <c r="G20" s="171"/>
      <c r="H20" s="173"/>
      <c r="I20" s="153" t="s">
        <v>51</v>
      </c>
      <c r="J20" s="154"/>
      <c r="K20" s="85" t="s">
        <v>52</v>
      </c>
      <c r="L20" s="153" t="s">
        <v>53</v>
      </c>
      <c r="M20" s="154"/>
      <c r="N20" s="165" t="s">
        <v>54</v>
      </c>
      <c r="O20" s="165"/>
      <c r="P20" s="165"/>
      <c r="Q20" s="165"/>
      <c r="R20" s="165"/>
      <c r="S20" s="165"/>
      <c r="T20" s="153" t="s">
        <v>51</v>
      </c>
      <c r="U20" s="154"/>
      <c r="V20" s="85" t="s">
        <v>52</v>
      </c>
      <c r="W20" s="85" t="s">
        <v>55</v>
      </c>
      <c r="X20" s="85" t="s">
        <v>56</v>
      </c>
      <c r="Y20" s="153" t="s">
        <v>57</v>
      </c>
      <c r="Z20" s="174"/>
      <c r="AA20" s="154"/>
      <c r="AB20" s="153" t="s">
        <v>58</v>
      </c>
      <c r="AC20" s="154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84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7"/>
      <c r="C22" s="59"/>
      <c r="D22" s="59"/>
      <c r="E22" s="59"/>
      <c r="F22" s="57"/>
      <c r="G22" s="57"/>
      <c r="H22" s="57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1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11" t="s">
        <v>2</v>
      </c>
      <c r="AF22" s="112">
        <v>36294.199999999997</v>
      </c>
      <c r="AG22" s="113">
        <f>AG36+AG65+AG103</f>
        <v>38686.699999999997</v>
      </c>
      <c r="AH22" s="113">
        <v>40435.800000000003</v>
      </c>
      <c r="AI22" s="113">
        <v>38252</v>
      </c>
      <c r="AJ22" s="113">
        <f>AJ36+AJ65+AJ103</f>
        <v>37446.400000000001</v>
      </c>
      <c r="AK22" s="113">
        <f>AK36+AK65+AK103</f>
        <v>37334.200000000004</v>
      </c>
      <c r="AL22" s="114">
        <f>SUM(AF22:AK22)</f>
        <v>228449.30000000002</v>
      </c>
      <c r="AM22" s="9"/>
    </row>
    <row r="23" spans="1:39" s="34" customFormat="1" ht="65.25" customHeight="1">
      <c r="A23" s="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56"/>
      <c r="M23" s="56"/>
      <c r="N23" s="56"/>
      <c r="O23" s="56"/>
      <c r="P23" s="56"/>
      <c r="Q23" s="56"/>
      <c r="R23" s="56"/>
      <c r="S23" s="47"/>
      <c r="T23" s="47">
        <v>1</v>
      </c>
      <c r="U23" s="47">
        <v>9</v>
      </c>
      <c r="V23" s="47">
        <v>0</v>
      </c>
      <c r="W23" s="47">
        <v>1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122" t="s">
        <v>73</v>
      </c>
      <c r="AE23" s="43"/>
      <c r="AF23" s="90"/>
      <c r="AG23" s="91"/>
      <c r="AH23" s="91"/>
      <c r="AI23" s="91"/>
      <c r="AJ23" s="91"/>
      <c r="AK23" s="91"/>
      <c r="AL23" s="91"/>
      <c r="AM23" s="9"/>
    </row>
    <row r="24" spans="1:39" s="34" customFormat="1" ht="56.25" customHeight="1">
      <c r="A24" s="9"/>
      <c r="B24" s="42"/>
      <c r="C24" s="42"/>
      <c r="D24" s="42"/>
      <c r="E24" s="51"/>
      <c r="F24" s="51"/>
      <c r="G24" s="51"/>
      <c r="H24" s="51"/>
      <c r="I24" s="51"/>
      <c r="J24" s="46"/>
      <c r="K24" s="46"/>
      <c r="L24" s="46"/>
      <c r="M24" s="46"/>
      <c r="N24" s="46"/>
      <c r="O24" s="46"/>
      <c r="P24" s="46"/>
      <c r="Q24" s="46"/>
      <c r="R24" s="46"/>
      <c r="S24" s="52"/>
      <c r="T24" s="47">
        <v>1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1</v>
      </c>
      <c r="AD24" s="122" t="s">
        <v>74</v>
      </c>
      <c r="AE24" s="43" t="s">
        <v>40</v>
      </c>
      <c r="AF24" s="43">
        <v>60</v>
      </c>
      <c r="AG24" s="54">
        <v>65</v>
      </c>
      <c r="AH24" s="54">
        <v>68</v>
      </c>
      <c r="AI24" s="54">
        <v>70</v>
      </c>
      <c r="AJ24" s="54">
        <v>73</v>
      </c>
      <c r="AK24" s="54">
        <v>75</v>
      </c>
      <c r="AL24" s="54">
        <v>75</v>
      </c>
      <c r="AM24" s="9"/>
    </row>
    <row r="25" spans="1:39" s="34" customFormat="1" ht="44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7">
        <v>1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2</v>
      </c>
      <c r="AD25" s="122" t="s">
        <v>75</v>
      </c>
      <c r="AE25" s="43" t="s">
        <v>40</v>
      </c>
      <c r="AF25" s="43">
        <v>60</v>
      </c>
      <c r="AG25" s="54">
        <v>65</v>
      </c>
      <c r="AH25" s="54">
        <v>68</v>
      </c>
      <c r="AI25" s="54">
        <v>70</v>
      </c>
      <c r="AJ25" s="54">
        <v>73</v>
      </c>
      <c r="AK25" s="54">
        <v>75</v>
      </c>
      <c r="AL25" s="54">
        <v>75</v>
      </c>
      <c r="AM25" s="9"/>
    </row>
    <row r="26" spans="1:39" s="34" customFormat="1" ht="70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>
        <v>1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23" t="s">
        <v>76</v>
      </c>
      <c r="AE26" s="43"/>
      <c r="AF26" s="90"/>
      <c r="AG26" s="91"/>
      <c r="AH26" s="91"/>
      <c r="AI26" s="91"/>
      <c r="AJ26" s="91"/>
      <c r="AK26" s="91"/>
      <c r="AL26" s="91"/>
      <c r="AM26" s="9"/>
    </row>
    <row r="27" spans="1:39" s="34" customFormat="1" ht="43.5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>
        <v>1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9" t="s">
        <v>77</v>
      </c>
      <c r="AE27" s="43" t="s">
        <v>40</v>
      </c>
      <c r="AF27" s="43">
        <v>50</v>
      </c>
      <c r="AG27" s="54">
        <v>53</v>
      </c>
      <c r="AH27" s="54">
        <v>54</v>
      </c>
      <c r="AI27" s="54">
        <v>55</v>
      </c>
      <c r="AJ27" s="54">
        <v>58</v>
      </c>
      <c r="AK27" s="54">
        <v>60</v>
      </c>
      <c r="AL27" s="54">
        <v>60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>
        <v>1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8" t="s">
        <v>78</v>
      </c>
      <c r="AE28" s="43"/>
      <c r="AF28" s="90"/>
      <c r="AG28" s="91"/>
      <c r="AH28" s="91"/>
      <c r="AI28" s="91"/>
      <c r="AJ28" s="91"/>
      <c r="AK28" s="91"/>
      <c r="AL28" s="91"/>
      <c r="AM28" s="9"/>
    </row>
    <row r="29" spans="1:39" s="34" customFormat="1" ht="41.2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7">
        <v>1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118" t="s">
        <v>79</v>
      </c>
      <c r="AE29" s="43" t="s">
        <v>40</v>
      </c>
      <c r="AF29" s="43">
        <v>55</v>
      </c>
      <c r="AG29" s="54">
        <v>58</v>
      </c>
      <c r="AH29" s="54">
        <v>60</v>
      </c>
      <c r="AI29" s="54">
        <v>62</v>
      </c>
      <c r="AJ29" s="54">
        <v>65</v>
      </c>
      <c r="AK29" s="54">
        <v>67</v>
      </c>
      <c r="AL29" s="54">
        <v>67</v>
      </c>
      <c r="AM29" s="9"/>
    </row>
    <row r="30" spans="1:39" s="34" customFormat="1" ht="45.7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7">
        <v>1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118" t="s">
        <v>80</v>
      </c>
      <c r="AE30" s="43" t="s">
        <v>40</v>
      </c>
      <c r="AF30" s="43">
        <v>40</v>
      </c>
      <c r="AG30" s="54">
        <v>43</v>
      </c>
      <c r="AH30" s="54">
        <v>45</v>
      </c>
      <c r="AI30" s="54">
        <v>50</v>
      </c>
      <c r="AJ30" s="54">
        <v>55</v>
      </c>
      <c r="AK30" s="54">
        <v>60</v>
      </c>
      <c r="AL30" s="54">
        <v>60</v>
      </c>
      <c r="AM30" s="9"/>
    </row>
    <row r="31" spans="1:39" s="34" customFormat="1" ht="45" customHeight="1">
      <c r="A31" s="9"/>
      <c r="B31" s="42"/>
      <c r="C31" s="42"/>
      <c r="D31" s="42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>
        <v>1</v>
      </c>
      <c r="U31" s="47">
        <v>9</v>
      </c>
      <c r="V31" s="47">
        <v>0</v>
      </c>
      <c r="W31" s="47">
        <v>3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3</v>
      </c>
      <c r="AD31" s="118" t="s">
        <v>81</v>
      </c>
      <c r="AE31" s="43" t="s">
        <v>40</v>
      </c>
      <c r="AF31" s="43">
        <v>40</v>
      </c>
      <c r="AG31" s="54">
        <v>45</v>
      </c>
      <c r="AH31" s="54">
        <v>48</v>
      </c>
      <c r="AI31" s="54">
        <v>50</v>
      </c>
      <c r="AJ31" s="54">
        <v>55</v>
      </c>
      <c r="AK31" s="54">
        <v>60</v>
      </c>
      <c r="AL31" s="54">
        <v>60</v>
      </c>
      <c r="AM31" s="9"/>
    </row>
    <row r="32" spans="1:39" s="34" customFormat="1" ht="30.75" customHeight="1">
      <c r="A32" s="9"/>
      <c r="B32" s="42"/>
      <c r="C32" s="42"/>
      <c r="D32" s="42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>
        <v>1</v>
      </c>
      <c r="U32" s="47">
        <v>9</v>
      </c>
      <c r="V32" s="47">
        <v>0</v>
      </c>
      <c r="W32" s="47">
        <v>3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4</v>
      </c>
      <c r="AD32" s="53" t="s">
        <v>82</v>
      </c>
      <c r="AE32" s="43" t="s">
        <v>40</v>
      </c>
      <c r="AF32" s="43">
        <v>60</v>
      </c>
      <c r="AG32" s="54">
        <v>63</v>
      </c>
      <c r="AH32" s="54">
        <v>65</v>
      </c>
      <c r="AI32" s="54">
        <v>70</v>
      </c>
      <c r="AJ32" s="54">
        <v>73</v>
      </c>
      <c r="AK32" s="54">
        <v>75</v>
      </c>
      <c r="AL32" s="54">
        <v>75</v>
      </c>
      <c r="AM32" s="9"/>
    </row>
    <row r="33" spans="1:39" s="34" customFormat="1" ht="32.25" customHeight="1">
      <c r="A33" s="9"/>
      <c r="B33" s="42"/>
      <c r="C33" s="42"/>
      <c r="D33" s="42"/>
      <c r="E33" s="51"/>
      <c r="F33" s="51"/>
      <c r="G33" s="51"/>
      <c r="H33" s="51"/>
      <c r="I33" s="5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7">
        <v>1</v>
      </c>
      <c r="U33" s="47">
        <v>9</v>
      </c>
      <c r="V33" s="47">
        <v>0</v>
      </c>
      <c r="W33" s="47">
        <v>3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5</v>
      </c>
      <c r="AD33" s="53" t="s">
        <v>83</v>
      </c>
      <c r="AE33" s="43" t="s">
        <v>40</v>
      </c>
      <c r="AF33" s="43">
        <v>60</v>
      </c>
      <c r="AG33" s="54">
        <v>63</v>
      </c>
      <c r="AH33" s="54">
        <v>65</v>
      </c>
      <c r="AI33" s="54">
        <v>70</v>
      </c>
      <c r="AJ33" s="54">
        <v>73</v>
      </c>
      <c r="AK33" s="54">
        <v>75</v>
      </c>
      <c r="AL33" s="54">
        <v>75</v>
      </c>
      <c r="AM33" s="9"/>
    </row>
    <row r="34" spans="1:39" s="34" customFormat="1" ht="29.25" customHeight="1">
      <c r="A34" s="9"/>
      <c r="B34" s="42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7">
        <v>1</v>
      </c>
      <c r="U34" s="47">
        <v>9</v>
      </c>
      <c r="V34" s="47">
        <v>0</v>
      </c>
      <c r="W34" s="47">
        <v>4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73" t="s">
        <v>84</v>
      </c>
      <c r="AE34" s="43"/>
      <c r="AF34" s="90"/>
      <c r="AG34" s="91"/>
      <c r="AH34" s="91"/>
      <c r="AI34" s="91"/>
      <c r="AJ34" s="91"/>
      <c r="AK34" s="91"/>
      <c r="AL34" s="91"/>
      <c r="AM34" s="9"/>
    </row>
    <row r="35" spans="1:39" s="34" customFormat="1" ht="43.5" customHeight="1">
      <c r="A35" s="9"/>
      <c r="B35" s="42"/>
      <c r="C35" s="51"/>
      <c r="D35" s="51"/>
      <c r="E35" s="51"/>
      <c r="F35" s="51"/>
      <c r="G35" s="51"/>
      <c r="H35" s="51"/>
      <c r="I35" s="5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>
        <v>1</v>
      </c>
      <c r="U35" s="47">
        <v>9</v>
      </c>
      <c r="V35" s="47">
        <v>0</v>
      </c>
      <c r="W35" s="47">
        <v>4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69" t="s">
        <v>85</v>
      </c>
      <c r="AE35" s="43" t="s">
        <v>59</v>
      </c>
      <c r="AF35" s="43">
        <v>0.1</v>
      </c>
      <c r="AG35" s="43">
        <v>0.1</v>
      </c>
      <c r="AH35" s="43">
        <v>0.1</v>
      </c>
      <c r="AI35" s="43">
        <v>0.1</v>
      </c>
      <c r="AJ35" s="43">
        <v>0.1</v>
      </c>
      <c r="AK35" s="43">
        <v>0.1</v>
      </c>
      <c r="AL35" s="43">
        <v>0.6</v>
      </c>
      <c r="AM35" s="9"/>
    </row>
    <row r="36" spans="1:39" s="34" customFormat="1" ht="39" customHeight="1">
      <c r="A36" s="9"/>
      <c r="B36" s="57">
        <v>0</v>
      </c>
      <c r="C36" s="59">
        <v>0</v>
      </c>
      <c r="D36" s="59">
        <v>1</v>
      </c>
      <c r="E36" s="59">
        <v>1</v>
      </c>
      <c r="F36" s="57">
        <v>2</v>
      </c>
      <c r="G36" s="57">
        <v>0</v>
      </c>
      <c r="H36" s="57">
        <v>4</v>
      </c>
      <c r="I36" s="57">
        <v>1</v>
      </c>
      <c r="J36" s="57">
        <v>9</v>
      </c>
      <c r="K36" s="57">
        <v>1</v>
      </c>
      <c r="L36" s="57">
        <v>0</v>
      </c>
      <c r="M36" s="57">
        <v>1</v>
      </c>
      <c r="N36" s="57">
        <v>1</v>
      </c>
      <c r="O36" s="57">
        <v>0</v>
      </c>
      <c r="P36" s="57">
        <v>3</v>
      </c>
      <c r="Q36" s="57">
        <v>2</v>
      </c>
      <c r="R36" s="57">
        <v>0</v>
      </c>
      <c r="S36" s="58"/>
      <c r="T36" s="47">
        <v>1</v>
      </c>
      <c r="U36" s="47">
        <v>9</v>
      </c>
      <c r="V36" s="47">
        <v>1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81" t="s">
        <v>86</v>
      </c>
      <c r="AE36" s="82" t="s">
        <v>2</v>
      </c>
      <c r="AF36" s="103">
        <v>1902.6</v>
      </c>
      <c r="AG36" s="103">
        <v>1474.5</v>
      </c>
      <c r="AH36" s="103">
        <v>1267.5999999999999</v>
      </c>
      <c r="AI36" s="103">
        <v>1274.4000000000001</v>
      </c>
      <c r="AJ36" s="103">
        <v>1368.4</v>
      </c>
      <c r="AK36" s="103">
        <v>1368.4</v>
      </c>
      <c r="AL36" s="104">
        <f>SUM(AF36:AK36)</f>
        <v>8655.9</v>
      </c>
      <c r="AM36" s="9"/>
    </row>
    <row r="37" spans="1:39" s="34" customFormat="1" ht="58.5" customHeight="1">
      <c r="A37" s="9"/>
      <c r="B37" s="87"/>
      <c r="C37" s="88"/>
      <c r="D37" s="88"/>
      <c r="E37" s="88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58"/>
      <c r="T37" s="47">
        <v>1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53" t="s">
        <v>87</v>
      </c>
      <c r="AE37" s="43" t="s">
        <v>2</v>
      </c>
      <c r="AF37" s="105">
        <v>1902.6</v>
      </c>
      <c r="AG37" s="105">
        <v>1474.5</v>
      </c>
      <c r="AH37" s="103">
        <v>1267.5999999999999</v>
      </c>
      <c r="AI37" s="103">
        <v>1274.4000000000001</v>
      </c>
      <c r="AJ37" s="103">
        <v>1368.4</v>
      </c>
      <c r="AK37" s="103">
        <v>1368.4</v>
      </c>
      <c r="AL37" s="115">
        <f>SUM(AF37:AK37)</f>
        <v>8655.9</v>
      </c>
      <c r="AM37" s="9"/>
    </row>
    <row r="38" spans="1:39" s="34" customFormat="1" ht="41.25" customHeight="1">
      <c r="A38" s="9"/>
      <c r="B38" s="57"/>
      <c r="C38" s="57"/>
      <c r="D38" s="57"/>
      <c r="E38" s="59"/>
      <c r="F38" s="59"/>
      <c r="G38" s="59"/>
      <c r="H38" s="59"/>
      <c r="I38" s="59"/>
      <c r="J38" s="58"/>
      <c r="K38" s="58"/>
      <c r="L38" s="58"/>
      <c r="M38" s="58"/>
      <c r="N38" s="58"/>
      <c r="O38" s="58"/>
      <c r="P38" s="58"/>
      <c r="Q38" s="58"/>
      <c r="R38" s="58"/>
      <c r="S38" s="46"/>
      <c r="T38" s="47">
        <v>1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0</v>
      </c>
      <c r="AB38" s="47">
        <v>0</v>
      </c>
      <c r="AC38" s="47">
        <v>1</v>
      </c>
      <c r="AD38" s="118" t="s">
        <v>169</v>
      </c>
      <c r="AE38" s="43" t="s">
        <v>40</v>
      </c>
      <c r="AF38" s="43">
        <v>70</v>
      </c>
      <c r="AG38" s="54">
        <v>75</v>
      </c>
      <c r="AH38" s="54">
        <v>78</v>
      </c>
      <c r="AI38" s="54">
        <v>80</v>
      </c>
      <c r="AJ38" s="54">
        <v>83</v>
      </c>
      <c r="AK38" s="54">
        <v>85</v>
      </c>
      <c r="AL38" s="54">
        <v>85</v>
      </c>
      <c r="AM38" s="9"/>
    </row>
    <row r="39" spans="1:39" s="34" customFormat="1" ht="42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>
        <v>1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0</v>
      </c>
      <c r="AB39" s="47">
        <v>0</v>
      </c>
      <c r="AC39" s="47">
        <v>2</v>
      </c>
      <c r="AD39" s="44" t="s">
        <v>88</v>
      </c>
      <c r="AE39" s="43" t="s">
        <v>40</v>
      </c>
      <c r="AF39" s="43">
        <v>50</v>
      </c>
      <c r="AG39" s="54">
        <v>55</v>
      </c>
      <c r="AH39" s="54">
        <v>60</v>
      </c>
      <c r="AI39" s="54">
        <v>65</v>
      </c>
      <c r="AJ39" s="54">
        <v>70</v>
      </c>
      <c r="AK39" s="54">
        <v>75</v>
      </c>
      <c r="AL39" s="54">
        <v>75</v>
      </c>
      <c r="AM39" s="9"/>
    </row>
    <row r="40" spans="1:39" s="34" customFormat="1" ht="42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7">
        <v>1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0</v>
      </c>
      <c r="AB40" s="47">
        <v>0</v>
      </c>
      <c r="AC40" s="47">
        <v>3</v>
      </c>
      <c r="AD40" s="74" t="s">
        <v>89</v>
      </c>
      <c r="AE40" s="43" t="s">
        <v>40</v>
      </c>
      <c r="AF40" s="43">
        <v>50</v>
      </c>
      <c r="AG40" s="54">
        <v>55</v>
      </c>
      <c r="AH40" s="54">
        <v>60</v>
      </c>
      <c r="AI40" s="54">
        <v>65</v>
      </c>
      <c r="AJ40" s="54">
        <v>70</v>
      </c>
      <c r="AK40" s="54">
        <v>80</v>
      </c>
      <c r="AL40" s="54">
        <v>80</v>
      </c>
      <c r="AM40" s="9"/>
    </row>
    <row r="41" spans="1:39" s="34" customFormat="1" ht="54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7">
        <v>1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0</v>
      </c>
      <c r="AB41" s="47">
        <v>0</v>
      </c>
      <c r="AC41" s="47">
        <v>4</v>
      </c>
      <c r="AD41" s="74" t="s">
        <v>90</v>
      </c>
      <c r="AE41" s="43" t="s">
        <v>40</v>
      </c>
      <c r="AF41" s="43">
        <v>40</v>
      </c>
      <c r="AG41" s="54">
        <v>43</v>
      </c>
      <c r="AH41" s="54">
        <v>45</v>
      </c>
      <c r="AI41" s="54">
        <v>50</v>
      </c>
      <c r="AJ41" s="54">
        <v>55</v>
      </c>
      <c r="AK41" s="54">
        <v>60</v>
      </c>
      <c r="AL41" s="54">
        <v>60</v>
      </c>
      <c r="AM41" s="9"/>
    </row>
    <row r="42" spans="1:39" s="34" customFormat="1" ht="57.7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7">
        <v>1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1</v>
      </c>
      <c r="AB42" s="47">
        <v>0</v>
      </c>
      <c r="AC42" s="47">
        <v>0</v>
      </c>
      <c r="AD42" s="67" t="s">
        <v>60</v>
      </c>
      <c r="AE42" s="43" t="s">
        <v>42</v>
      </c>
      <c r="AF42" s="43" t="s">
        <v>41</v>
      </c>
      <c r="AG42" s="54" t="s">
        <v>41</v>
      </c>
      <c r="AH42" s="54" t="s">
        <v>41</v>
      </c>
      <c r="AI42" s="54" t="s">
        <v>41</v>
      </c>
      <c r="AJ42" s="54" t="s">
        <v>41</v>
      </c>
      <c r="AK42" s="54" t="s">
        <v>41</v>
      </c>
      <c r="AL42" s="54" t="s">
        <v>41</v>
      </c>
      <c r="AM42" s="9"/>
    </row>
    <row r="43" spans="1:39" s="34" customFormat="1" ht="44.25" customHeight="1">
      <c r="A43" s="9"/>
      <c r="B43" s="42"/>
      <c r="C43" s="42"/>
      <c r="D43" s="42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7">
        <v>1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2</v>
      </c>
      <c r="AB43" s="47">
        <v>0</v>
      </c>
      <c r="AC43" s="47">
        <v>0</v>
      </c>
      <c r="AD43" s="68" t="s">
        <v>61</v>
      </c>
      <c r="AE43" s="43" t="s">
        <v>6</v>
      </c>
      <c r="AF43" s="43" t="s">
        <v>41</v>
      </c>
      <c r="AG43" s="43" t="s">
        <v>41</v>
      </c>
      <c r="AH43" s="43" t="s">
        <v>41</v>
      </c>
      <c r="AI43" s="54" t="s">
        <v>41</v>
      </c>
      <c r="AJ43" s="54" t="s">
        <v>41</v>
      </c>
      <c r="AK43" s="54" t="s">
        <v>41</v>
      </c>
      <c r="AL43" s="54" t="s">
        <v>41</v>
      </c>
      <c r="AM43" s="9"/>
    </row>
    <row r="44" spans="1:39" s="34" customFormat="1" ht="35.25" customHeight="1">
      <c r="A44" s="9"/>
      <c r="B44" s="42"/>
      <c r="C44" s="42"/>
      <c r="D44" s="42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7">
        <v>1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2</v>
      </c>
      <c r="AB44" s="47">
        <v>0</v>
      </c>
      <c r="AC44" s="47">
        <v>1</v>
      </c>
      <c r="AD44" s="68" t="s">
        <v>135</v>
      </c>
      <c r="AE44" s="43" t="s">
        <v>6</v>
      </c>
      <c r="AF44" s="43" t="s">
        <v>41</v>
      </c>
      <c r="AG44" s="43" t="s">
        <v>41</v>
      </c>
      <c r="AH44" s="43" t="s">
        <v>41</v>
      </c>
      <c r="AI44" s="54" t="s">
        <v>41</v>
      </c>
      <c r="AJ44" s="54" t="s">
        <v>41</v>
      </c>
      <c r="AK44" s="54" t="s">
        <v>41</v>
      </c>
      <c r="AL44" s="54" t="s">
        <v>41</v>
      </c>
      <c r="AM44" s="9"/>
    </row>
    <row r="45" spans="1:39" s="34" customFormat="1" ht="40.5" customHeight="1">
      <c r="A45" s="9"/>
      <c r="B45" s="42"/>
      <c r="C45" s="42"/>
      <c r="D45" s="42"/>
      <c r="E45" s="51"/>
      <c r="F45" s="51"/>
      <c r="G45" s="51"/>
      <c r="H45" s="51"/>
      <c r="I45" s="51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7">
        <v>1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3</v>
      </c>
      <c r="AB45" s="47">
        <v>0</v>
      </c>
      <c r="AC45" s="47">
        <v>0</v>
      </c>
      <c r="AD45" s="69" t="s">
        <v>62</v>
      </c>
      <c r="AE45" s="43" t="s">
        <v>6</v>
      </c>
      <c r="AF45" s="43" t="s">
        <v>41</v>
      </c>
      <c r="AG45" s="43" t="s">
        <v>41</v>
      </c>
      <c r="AH45" s="43" t="s">
        <v>41</v>
      </c>
      <c r="AI45" s="54" t="s">
        <v>41</v>
      </c>
      <c r="AJ45" s="54" t="s">
        <v>41</v>
      </c>
      <c r="AK45" s="54" t="s">
        <v>41</v>
      </c>
      <c r="AL45" s="54" t="s">
        <v>41</v>
      </c>
      <c r="AM45" s="9"/>
    </row>
    <row r="46" spans="1:39" s="34" customFormat="1" ht="34.5" customHeight="1">
      <c r="A46" s="9"/>
      <c r="B46" s="42"/>
      <c r="C46" s="42"/>
      <c r="D46" s="42"/>
      <c r="E46" s="51"/>
      <c r="F46" s="51"/>
      <c r="G46" s="51"/>
      <c r="H46" s="51"/>
      <c r="I46" s="51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7">
        <v>1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3</v>
      </c>
      <c r="AB46" s="47">
        <v>0</v>
      </c>
      <c r="AC46" s="47">
        <v>1</v>
      </c>
      <c r="AD46" s="100" t="s">
        <v>134</v>
      </c>
      <c r="AE46" s="43" t="s">
        <v>6</v>
      </c>
      <c r="AF46" s="43" t="s">
        <v>41</v>
      </c>
      <c r="AG46" s="43" t="s">
        <v>41</v>
      </c>
      <c r="AH46" s="43" t="s">
        <v>41</v>
      </c>
      <c r="AI46" s="54" t="s">
        <v>41</v>
      </c>
      <c r="AJ46" s="54" t="s">
        <v>41</v>
      </c>
      <c r="AK46" s="54" t="s">
        <v>41</v>
      </c>
      <c r="AL46" s="54" t="s">
        <v>41</v>
      </c>
      <c r="AM46" s="9"/>
    </row>
    <row r="47" spans="1:39" s="34" customFormat="1" ht="45" customHeight="1">
      <c r="A47" s="9"/>
      <c r="B47" s="42"/>
      <c r="C47" s="42"/>
      <c r="D47" s="42"/>
      <c r="E47" s="51"/>
      <c r="F47" s="51"/>
      <c r="G47" s="51"/>
      <c r="H47" s="51"/>
      <c r="I47" s="51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7">
        <v>1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4</v>
      </c>
      <c r="AB47" s="47">
        <v>0</v>
      </c>
      <c r="AC47" s="47">
        <v>0</v>
      </c>
      <c r="AD47" s="101" t="s">
        <v>63</v>
      </c>
      <c r="AE47" s="43" t="s">
        <v>6</v>
      </c>
      <c r="AF47" s="43" t="s">
        <v>41</v>
      </c>
      <c r="AG47" s="43" t="s">
        <v>41</v>
      </c>
      <c r="AH47" s="43" t="s">
        <v>41</v>
      </c>
      <c r="AI47" s="54" t="s">
        <v>41</v>
      </c>
      <c r="AJ47" s="54" t="s">
        <v>41</v>
      </c>
      <c r="AK47" s="54" t="s">
        <v>41</v>
      </c>
      <c r="AL47" s="54" t="s">
        <v>41</v>
      </c>
      <c r="AM47" s="9"/>
    </row>
    <row r="48" spans="1:39" s="34" customFormat="1" ht="33.75" customHeight="1">
      <c r="A48" s="9"/>
      <c r="B48" s="42"/>
      <c r="C48" s="42"/>
      <c r="D48" s="42"/>
      <c r="E48" s="51"/>
      <c r="F48" s="51"/>
      <c r="G48" s="51"/>
      <c r="H48" s="51"/>
      <c r="I48" s="51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7">
        <v>1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4</v>
      </c>
      <c r="AB48" s="47">
        <v>0</v>
      </c>
      <c r="AC48" s="47">
        <v>1</v>
      </c>
      <c r="AD48" s="101" t="s">
        <v>136</v>
      </c>
      <c r="AE48" s="43" t="s">
        <v>6</v>
      </c>
      <c r="AF48" s="43" t="s">
        <v>41</v>
      </c>
      <c r="AG48" s="43" t="s">
        <v>41</v>
      </c>
      <c r="AH48" s="43" t="s">
        <v>41</v>
      </c>
      <c r="AI48" s="54" t="s">
        <v>41</v>
      </c>
      <c r="AJ48" s="54" t="s">
        <v>41</v>
      </c>
      <c r="AK48" s="54" t="s">
        <v>41</v>
      </c>
      <c r="AL48" s="54" t="s">
        <v>41</v>
      </c>
      <c r="AM48" s="9"/>
    </row>
    <row r="49" spans="1:39" s="34" customFormat="1" ht="73.5" customHeight="1">
      <c r="A49" s="9"/>
      <c r="B49" s="42"/>
      <c r="C49" s="42"/>
      <c r="D49" s="42"/>
      <c r="E49" s="51"/>
      <c r="F49" s="51"/>
      <c r="G49" s="51"/>
      <c r="H49" s="51"/>
      <c r="I49" s="51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>
        <v>1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5</v>
      </c>
      <c r="AB49" s="47">
        <v>0</v>
      </c>
      <c r="AC49" s="47">
        <v>0</v>
      </c>
      <c r="AD49" s="69" t="s">
        <v>137</v>
      </c>
      <c r="AE49" s="43" t="s">
        <v>6</v>
      </c>
      <c r="AF49" s="43" t="s">
        <v>41</v>
      </c>
      <c r="AG49" s="43" t="s">
        <v>41</v>
      </c>
      <c r="AH49" s="43" t="s">
        <v>41</v>
      </c>
      <c r="AI49" s="54" t="s">
        <v>41</v>
      </c>
      <c r="AJ49" s="54" t="s">
        <v>41</v>
      </c>
      <c r="AK49" s="54" t="s">
        <v>41</v>
      </c>
      <c r="AL49" s="54" t="s">
        <v>41</v>
      </c>
      <c r="AM49" s="9"/>
    </row>
    <row r="50" spans="1:39" s="34" customFormat="1" ht="72" customHeight="1">
      <c r="A50" s="9"/>
      <c r="B50" s="42"/>
      <c r="C50" s="42"/>
      <c r="D50" s="42"/>
      <c r="E50" s="51"/>
      <c r="F50" s="51"/>
      <c r="G50" s="51"/>
      <c r="H50" s="51"/>
      <c r="I50" s="51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7">
        <v>1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6</v>
      </c>
      <c r="AB50" s="47">
        <v>0</v>
      </c>
      <c r="AC50" s="47">
        <v>0</v>
      </c>
      <c r="AD50" s="69" t="s">
        <v>64</v>
      </c>
      <c r="AE50" s="43" t="s">
        <v>6</v>
      </c>
      <c r="AF50" s="43" t="s">
        <v>41</v>
      </c>
      <c r="AG50" s="43" t="s">
        <v>41</v>
      </c>
      <c r="AH50" s="43" t="s">
        <v>41</v>
      </c>
      <c r="AI50" s="54" t="s">
        <v>41</v>
      </c>
      <c r="AJ50" s="54" t="s">
        <v>41</v>
      </c>
      <c r="AK50" s="54" t="s">
        <v>41</v>
      </c>
      <c r="AL50" s="54" t="s">
        <v>41</v>
      </c>
      <c r="AM50" s="9"/>
    </row>
    <row r="51" spans="1:39" s="34" customFormat="1" ht="33.75" customHeight="1">
      <c r="A51" s="9"/>
      <c r="B51" s="42"/>
      <c r="C51" s="51"/>
      <c r="D51" s="51"/>
      <c r="E51" s="51"/>
      <c r="F51" s="51"/>
      <c r="G51" s="51"/>
      <c r="H51" s="51"/>
      <c r="I51" s="51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7">
        <v>1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0</v>
      </c>
      <c r="AA51" s="47">
        <v>6</v>
      </c>
      <c r="AB51" s="47">
        <v>0</v>
      </c>
      <c r="AC51" s="47">
        <v>1</v>
      </c>
      <c r="AD51" s="120" t="s">
        <v>138</v>
      </c>
      <c r="AE51" s="43" t="s">
        <v>6</v>
      </c>
      <c r="AF51" s="43" t="s">
        <v>41</v>
      </c>
      <c r="AG51" s="43" t="s">
        <v>41</v>
      </c>
      <c r="AH51" s="43" t="s">
        <v>41</v>
      </c>
      <c r="AI51" s="54" t="s">
        <v>41</v>
      </c>
      <c r="AJ51" s="54" t="s">
        <v>41</v>
      </c>
      <c r="AK51" s="54" t="s">
        <v>41</v>
      </c>
      <c r="AL51" s="54" t="s">
        <v>41</v>
      </c>
      <c r="AM51" s="9"/>
    </row>
    <row r="52" spans="1:39" s="34" customFormat="1" ht="48.75" customHeight="1">
      <c r="A52" s="9"/>
      <c r="B52" s="42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7">
        <v>1</v>
      </c>
      <c r="U52" s="47">
        <v>9</v>
      </c>
      <c r="V52" s="47">
        <v>1</v>
      </c>
      <c r="W52" s="47">
        <v>0</v>
      </c>
      <c r="X52" s="47">
        <v>1</v>
      </c>
      <c r="Y52" s="47">
        <v>0</v>
      </c>
      <c r="Z52" s="47">
        <v>0</v>
      </c>
      <c r="AA52" s="47">
        <v>7</v>
      </c>
      <c r="AB52" s="47">
        <v>0</v>
      </c>
      <c r="AC52" s="47">
        <v>0</v>
      </c>
      <c r="AD52" s="53" t="s">
        <v>108</v>
      </c>
      <c r="AE52" s="43" t="s">
        <v>42</v>
      </c>
      <c r="AF52" s="43" t="s">
        <v>41</v>
      </c>
      <c r="AG52" s="43" t="s">
        <v>41</v>
      </c>
      <c r="AH52" s="43" t="s">
        <v>41</v>
      </c>
      <c r="AI52" s="54" t="s">
        <v>41</v>
      </c>
      <c r="AJ52" s="54" t="s">
        <v>41</v>
      </c>
      <c r="AK52" s="54" t="s">
        <v>41</v>
      </c>
      <c r="AL52" s="54" t="s">
        <v>41</v>
      </c>
      <c r="AM52" s="9"/>
    </row>
    <row r="53" spans="1:39" s="34" customFormat="1" ht="30" customHeight="1">
      <c r="A53" s="9"/>
      <c r="B53" s="42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7">
        <v>1</v>
      </c>
      <c r="U53" s="47">
        <v>9</v>
      </c>
      <c r="V53" s="47">
        <v>1</v>
      </c>
      <c r="W53" s="47">
        <v>0</v>
      </c>
      <c r="X53" s="47">
        <v>1</v>
      </c>
      <c r="Y53" s="47">
        <v>0</v>
      </c>
      <c r="Z53" s="47">
        <v>0</v>
      </c>
      <c r="AA53" s="47">
        <v>7</v>
      </c>
      <c r="AB53" s="47">
        <v>0</v>
      </c>
      <c r="AC53" s="47">
        <v>1</v>
      </c>
      <c r="AD53" s="118" t="s">
        <v>113</v>
      </c>
      <c r="AE53" s="43" t="s">
        <v>40</v>
      </c>
      <c r="AF53" s="43">
        <v>70</v>
      </c>
      <c r="AG53" s="54">
        <v>75</v>
      </c>
      <c r="AH53" s="54">
        <v>78</v>
      </c>
      <c r="AI53" s="54">
        <v>80</v>
      </c>
      <c r="AJ53" s="54">
        <v>83</v>
      </c>
      <c r="AK53" s="54">
        <v>85</v>
      </c>
      <c r="AL53" s="54">
        <v>85</v>
      </c>
      <c r="AM53" s="9"/>
    </row>
    <row r="54" spans="1:39" s="34" customFormat="1" ht="26.25" customHeight="1">
      <c r="A54" s="9"/>
      <c r="B54" s="42">
        <v>0</v>
      </c>
      <c r="C54" s="51">
        <v>0</v>
      </c>
      <c r="D54" s="51">
        <v>1</v>
      </c>
      <c r="E54" s="51">
        <v>1</v>
      </c>
      <c r="F54" s="51">
        <v>2</v>
      </c>
      <c r="G54" s="51">
        <v>0</v>
      </c>
      <c r="H54" s="51">
        <v>4</v>
      </c>
      <c r="I54" s="51">
        <v>1</v>
      </c>
      <c r="J54" s="42">
        <v>9</v>
      </c>
      <c r="K54" s="42">
        <v>1</v>
      </c>
      <c r="L54" s="42">
        <v>0</v>
      </c>
      <c r="M54" s="42">
        <v>1</v>
      </c>
      <c r="N54" s="42">
        <v>1</v>
      </c>
      <c r="O54" s="42">
        <v>0</v>
      </c>
      <c r="P54" s="42">
        <v>3</v>
      </c>
      <c r="Q54" s="42">
        <v>2</v>
      </c>
      <c r="R54" s="42">
        <v>0</v>
      </c>
      <c r="S54" s="42"/>
      <c r="T54" s="47">
        <v>1</v>
      </c>
      <c r="U54" s="47">
        <v>9</v>
      </c>
      <c r="V54" s="47">
        <v>1</v>
      </c>
      <c r="W54" s="47">
        <v>0</v>
      </c>
      <c r="X54" s="47">
        <v>1</v>
      </c>
      <c r="Y54" s="47">
        <v>0</v>
      </c>
      <c r="Z54" s="47">
        <v>0</v>
      </c>
      <c r="AA54" s="47">
        <v>8</v>
      </c>
      <c r="AB54" s="47">
        <v>0</v>
      </c>
      <c r="AC54" s="47">
        <v>0</v>
      </c>
      <c r="AD54" s="69" t="s">
        <v>109</v>
      </c>
      <c r="AE54" s="43" t="s">
        <v>2</v>
      </c>
      <c r="AF54" s="64">
        <v>857.6</v>
      </c>
      <c r="AG54" s="64">
        <v>879.5</v>
      </c>
      <c r="AH54" s="64">
        <v>890.6</v>
      </c>
      <c r="AI54" s="64">
        <v>897.4</v>
      </c>
      <c r="AJ54" s="64">
        <v>897.4</v>
      </c>
      <c r="AK54" s="64">
        <v>897.4</v>
      </c>
      <c r="AL54" s="115">
        <f>SUM(AF54:AK54)</f>
        <v>5319.9</v>
      </c>
      <c r="AM54" s="9"/>
    </row>
    <row r="55" spans="1:39" s="34" customFormat="1" ht="57.75" customHeight="1">
      <c r="A55" s="9"/>
      <c r="B55" s="42">
        <v>0</v>
      </c>
      <c r="C55" s="51">
        <v>0</v>
      </c>
      <c r="D55" s="51">
        <v>1</v>
      </c>
      <c r="E55" s="51">
        <v>1</v>
      </c>
      <c r="F55" s="51">
        <v>2</v>
      </c>
      <c r="G55" s="51">
        <v>0</v>
      </c>
      <c r="H55" s="51">
        <v>4</v>
      </c>
      <c r="I55" s="51">
        <v>1</v>
      </c>
      <c r="J55" s="42">
        <v>9</v>
      </c>
      <c r="K55" s="42">
        <v>1</v>
      </c>
      <c r="L55" s="42">
        <v>0</v>
      </c>
      <c r="M55" s="42">
        <v>1</v>
      </c>
      <c r="N55" s="42" t="s">
        <v>66</v>
      </c>
      <c r="O55" s="42">
        <v>0</v>
      </c>
      <c r="P55" s="42">
        <v>3</v>
      </c>
      <c r="Q55" s="42">
        <v>2</v>
      </c>
      <c r="R55" s="42">
        <v>0</v>
      </c>
      <c r="S55" s="57"/>
      <c r="T55" s="47">
        <v>1</v>
      </c>
      <c r="U55" s="47">
        <v>9</v>
      </c>
      <c r="V55" s="47">
        <v>1</v>
      </c>
      <c r="W55" s="47">
        <v>0</v>
      </c>
      <c r="X55" s="47">
        <v>1</v>
      </c>
      <c r="Y55" s="47">
        <v>0</v>
      </c>
      <c r="Z55" s="47">
        <v>0</v>
      </c>
      <c r="AA55" s="47">
        <v>9</v>
      </c>
      <c r="AB55" s="47">
        <v>0</v>
      </c>
      <c r="AC55" s="47">
        <v>0</v>
      </c>
      <c r="AD55" s="67" t="s">
        <v>110</v>
      </c>
      <c r="AE55" s="43" t="s">
        <v>2</v>
      </c>
      <c r="AF55" s="63">
        <v>675</v>
      </c>
      <c r="AG55" s="55">
        <v>500</v>
      </c>
      <c r="AH55" s="55">
        <v>250</v>
      </c>
      <c r="AI55" s="55">
        <v>250</v>
      </c>
      <c r="AJ55" s="55">
        <v>250</v>
      </c>
      <c r="AK55" s="55">
        <v>250</v>
      </c>
      <c r="AL55" s="115">
        <f>SUM(AF55:AK55)</f>
        <v>2175</v>
      </c>
      <c r="AM55" s="9"/>
    </row>
    <row r="56" spans="1:39" s="34" customFormat="1" ht="45" customHeight="1">
      <c r="A56" s="9"/>
      <c r="B56" s="42"/>
      <c r="C56" s="51"/>
      <c r="D56" s="51"/>
      <c r="E56" s="51"/>
      <c r="F56" s="51"/>
      <c r="G56" s="51"/>
      <c r="H56" s="51"/>
      <c r="I56" s="51"/>
      <c r="J56" s="42"/>
      <c r="K56" s="42"/>
      <c r="L56" s="42"/>
      <c r="M56" s="42"/>
      <c r="N56" s="42"/>
      <c r="O56" s="42"/>
      <c r="P56" s="42"/>
      <c r="Q56" s="42"/>
      <c r="R56" s="42"/>
      <c r="S56" s="57"/>
      <c r="T56" s="47">
        <v>1</v>
      </c>
      <c r="U56" s="47">
        <v>9</v>
      </c>
      <c r="V56" s="47">
        <v>1</v>
      </c>
      <c r="W56" s="47">
        <v>0</v>
      </c>
      <c r="X56" s="47">
        <v>1</v>
      </c>
      <c r="Y56" s="47">
        <v>0</v>
      </c>
      <c r="Z56" s="47">
        <v>0</v>
      </c>
      <c r="AA56" s="47">
        <v>9</v>
      </c>
      <c r="AB56" s="47">
        <v>0</v>
      </c>
      <c r="AC56" s="47">
        <v>1</v>
      </c>
      <c r="AD56" s="67" t="s">
        <v>133</v>
      </c>
      <c r="AE56" s="43" t="s">
        <v>6</v>
      </c>
      <c r="AF56" s="63" t="s">
        <v>41</v>
      </c>
      <c r="AG56" s="63" t="s">
        <v>41</v>
      </c>
      <c r="AH56" s="63" t="s">
        <v>41</v>
      </c>
      <c r="AI56" s="63" t="s">
        <v>41</v>
      </c>
      <c r="AJ56" s="63" t="s">
        <v>41</v>
      </c>
      <c r="AK56" s="63" t="s">
        <v>41</v>
      </c>
      <c r="AL56" s="63" t="s">
        <v>41</v>
      </c>
      <c r="AM56" s="9"/>
    </row>
    <row r="57" spans="1:39" s="34" customFormat="1" ht="32.25" customHeight="1">
      <c r="A57" s="9"/>
      <c r="B57" s="57"/>
      <c r="C57" s="59"/>
      <c r="D57" s="59"/>
      <c r="E57" s="59"/>
      <c r="F57" s="61"/>
      <c r="G57" s="61"/>
      <c r="H57" s="61"/>
      <c r="I57" s="61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47">
        <v>1</v>
      </c>
      <c r="U57" s="47">
        <v>9</v>
      </c>
      <c r="V57" s="47">
        <v>1</v>
      </c>
      <c r="W57" s="47">
        <v>0</v>
      </c>
      <c r="X57" s="47">
        <v>1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74" t="s">
        <v>111</v>
      </c>
      <c r="AE57" s="43" t="s">
        <v>6</v>
      </c>
      <c r="AF57" s="63" t="s">
        <v>41</v>
      </c>
      <c r="AG57" s="63" t="s">
        <v>41</v>
      </c>
      <c r="AH57" s="63" t="s">
        <v>41</v>
      </c>
      <c r="AI57" s="63" t="s">
        <v>41</v>
      </c>
      <c r="AJ57" s="63" t="s">
        <v>41</v>
      </c>
      <c r="AK57" s="63" t="s">
        <v>41</v>
      </c>
      <c r="AL57" s="63" t="s">
        <v>41</v>
      </c>
      <c r="AM57" s="9"/>
    </row>
    <row r="58" spans="1:39" s="34" customFormat="1" ht="54.75" customHeight="1">
      <c r="A58" s="9"/>
      <c r="B58" s="57"/>
      <c r="C58" s="59"/>
      <c r="D58" s="59"/>
      <c r="E58" s="59"/>
      <c r="F58" s="61"/>
      <c r="G58" s="61"/>
      <c r="H58" s="61"/>
      <c r="I58" s="61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47">
        <v>1</v>
      </c>
      <c r="U58" s="47">
        <v>9</v>
      </c>
      <c r="V58" s="47">
        <v>1</v>
      </c>
      <c r="W58" s="47">
        <v>0</v>
      </c>
      <c r="X58" s="47">
        <v>1</v>
      </c>
      <c r="Y58" s="47">
        <v>0</v>
      </c>
      <c r="Z58" s="47">
        <v>1</v>
      </c>
      <c r="AA58" s="47">
        <v>1</v>
      </c>
      <c r="AB58" s="47">
        <v>0</v>
      </c>
      <c r="AC58" s="47">
        <v>0</v>
      </c>
      <c r="AD58" s="74" t="s">
        <v>112</v>
      </c>
      <c r="AE58" s="43" t="s">
        <v>6</v>
      </c>
      <c r="AF58" s="63" t="s">
        <v>41</v>
      </c>
      <c r="AG58" s="63" t="s">
        <v>41</v>
      </c>
      <c r="AH58" s="63" t="s">
        <v>41</v>
      </c>
      <c r="AI58" s="63" t="s">
        <v>41</v>
      </c>
      <c r="AJ58" s="63" t="s">
        <v>41</v>
      </c>
      <c r="AK58" s="63" t="s">
        <v>41</v>
      </c>
      <c r="AL58" s="63" t="s">
        <v>41</v>
      </c>
      <c r="AM58" s="9"/>
    </row>
    <row r="59" spans="1:39" s="34" customFormat="1" ht="39">
      <c r="A59" s="9"/>
      <c r="B59" s="57">
        <v>0</v>
      </c>
      <c r="C59" s="59">
        <v>0</v>
      </c>
      <c r="D59" s="59">
        <v>1</v>
      </c>
      <c r="E59" s="59">
        <v>1</v>
      </c>
      <c r="F59" s="57">
        <v>0</v>
      </c>
      <c r="G59" s="57">
        <v>0</v>
      </c>
      <c r="H59" s="57">
        <v>3</v>
      </c>
      <c r="I59" s="57">
        <v>1</v>
      </c>
      <c r="J59" s="57">
        <v>9</v>
      </c>
      <c r="K59" s="57">
        <v>1</v>
      </c>
      <c r="L59" s="57">
        <v>0</v>
      </c>
      <c r="M59" s="57">
        <v>1</v>
      </c>
      <c r="N59" s="57">
        <v>2</v>
      </c>
      <c r="O59" s="57">
        <v>0</v>
      </c>
      <c r="P59" s="57">
        <v>2</v>
      </c>
      <c r="Q59" s="57">
        <v>0</v>
      </c>
      <c r="R59" s="87">
        <v>0</v>
      </c>
      <c r="S59" s="58"/>
      <c r="T59" s="47">
        <v>1</v>
      </c>
      <c r="U59" s="47">
        <v>9</v>
      </c>
      <c r="V59" s="47">
        <v>1</v>
      </c>
      <c r="W59" s="47">
        <v>0</v>
      </c>
      <c r="X59" s="47">
        <v>1</v>
      </c>
      <c r="Y59" s="47">
        <v>0</v>
      </c>
      <c r="Z59" s="47">
        <v>1</v>
      </c>
      <c r="AA59" s="47">
        <v>2</v>
      </c>
      <c r="AB59" s="47">
        <v>0</v>
      </c>
      <c r="AC59" s="47">
        <v>0</v>
      </c>
      <c r="AD59" s="74" t="s">
        <v>162</v>
      </c>
      <c r="AE59" s="43" t="s">
        <v>2</v>
      </c>
      <c r="AF59" s="64">
        <v>95</v>
      </c>
      <c r="AG59" s="64">
        <v>95</v>
      </c>
      <c r="AH59" s="64">
        <v>127</v>
      </c>
      <c r="AI59" s="64">
        <v>127</v>
      </c>
      <c r="AJ59" s="64">
        <v>221</v>
      </c>
      <c r="AK59" s="64">
        <v>221</v>
      </c>
      <c r="AL59" s="65">
        <f>SUM(AF59:AK59)</f>
        <v>886</v>
      </c>
      <c r="AM59" s="9"/>
    </row>
    <row r="60" spans="1:39" s="34" customFormat="1" ht="40.5" customHeight="1">
      <c r="A60" s="9"/>
      <c r="B60" s="57"/>
      <c r="C60" s="59"/>
      <c r="D60" s="59"/>
      <c r="E60" s="59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87"/>
      <c r="S60" s="58"/>
      <c r="T60" s="47">
        <v>1</v>
      </c>
      <c r="U60" s="47">
        <v>9</v>
      </c>
      <c r="V60" s="47">
        <v>1</v>
      </c>
      <c r="W60" s="47">
        <v>0</v>
      </c>
      <c r="X60" s="47">
        <v>1</v>
      </c>
      <c r="Y60" s="47">
        <v>0</v>
      </c>
      <c r="Z60" s="47">
        <v>1</v>
      </c>
      <c r="AA60" s="47">
        <v>3</v>
      </c>
      <c r="AB60" s="47">
        <v>0</v>
      </c>
      <c r="AC60" s="47">
        <v>1</v>
      </c>
      <c r="AD60" s="69" t="s">
        <v>132</v>
      </c>
      <c r="AE60" s="43" t="s">
        <v>114</v>
      </c>
      <c r="AF60" s="64">
        <v>3</v>
      </c>
      <c r="AG60" s="64">
        <v>3</v>
      </c>
      <c r="AH60" s="64">
        <v>3</v>
      </c>
      <c r="AI60" s="64">
        <v>3</v>
      </c>
      <c r="AJ60" s="64">
        <v>3</v>
      </c>
      <c r="AK60" s="64">
        <v>3</v>
      </c>
      <c r="AL60" s="64">
        <v>3</v>
      </c>
      <c r="AM60" s="9"/>
    </row>
    <row r="61" spans="1:39" s="34" customFormat="1" ht="38.25">
      <c r="A61" s="9"/>
      <c r="B61" s="57">
        <v>0</v>
      </c>
      <c r="C61" s="59">
        <v>0</v>
      </c>
      <c r="D61" s="59">
        <v>1</v>
      </c>
      <c r="E61" s="59">
        <v>1</v>
      </c>
      <c r="F61" s="57">
        <v>0</v>
      </c>
      <c r="G61" s="57">
        <v>0</v>
      </c>
      <c r="H61" s="57">
        <v>3</v>
      </c>
      <c r="I61" s="57">
        <v>1</v>
      </c>
      <c r="J61" s="57">
        <v>9</v>
      </c>
      <c r="K61" s="57">
        <v>1</v>
      </c>
      <c r="L61" s="57">
        <v>0</v>
      </c>
      <c r="M61" s="57">
        <v>1</v>
      </c>
      <c r="N61" s="57">
        <v>2</v>
      </c>
      <c r="O61" s="57">
        <v>0</v>
      </c>
      <c r="P61" s="57">
        <v>2</v>
      </c>
      <c r="Q61" s="57">
        <v>0</v>
      </c>
      <c r="R61" s="87">
        <v>0</v>
      </c>
      <c r="S61" s="58"/>
      <c r="T61" s="47">
        <v>1</v>
      </c>
      <c r="U61" s="47">
        <v>9</v>
      </c>
      <c r="V61" s="47">
        <v>1</v>
      </c>
      <c r="W61" s="47">
        <v>0</v>
      </c>
      <c r="X61" s="47">
        <v>1</v>
      </c>
      <c r="Y61" s="47">
        <v>0</v>
      </c>
      <c r="Z61" s="47">
        <v>1</v>
      </c>
      <c r="AA61" s="47">
        <v>5</v>
      </c>
      <c r="AB61" s="47">
        <v>0</v>
      </c>
      <c r="AC61" s="47">
        <v>0</v>
      </c>
      <c r="AD61" s="99" t="s">
        <v>163</v>
      </c>
      <c r="AE61" s="43" t="s">
        <v>2</v>
      </c>
      <c r="AF61" s="63">
        <v>250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5">
        <f>SUM(AF61:AK61)</f>
        <v>250</v>
      </c>
      <c r="AM61" s="9"/>
    </row>
    <row r="62" spans="1:39" s="34" customFormat="1">
      <c r="A62" s="9"/>
      <c r="B62" s="57"/>
      <c r="C62" s="59"/>
      <c r="D62" s="59"/>
      <c r="E62" s="59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87"/>
      <c r="S62" s="58"/>
      <c r="T62" s="47">
        <v>1</v>
      </c>
      <c r="U62" s="47">
        <v>9</v>
      </c>
      <c r="V62" s="47">
        <v>1</v>
      </c>
      <c r="W62" s="47">
        <v>0</v>
      </c>
      <c r="X62" s="47">
        <v>1</v>
      </c>
      <c r="Y62" s="47">
        <v>0</v>
      </c>
      <c r="Z62" s="47">
        <v>1</v>
      </c>
      <c r="AA62" s="47">
        <v>5</v>
      </c>
      <c r="AB62" s="47">
        <v>0</v>
      </c>
      <c r="AC62" s="47">
        <v>1</v>
      </c>
      <c r="AD62" s="102" t="s">
        <v>147</v>
      </c>
      <c r="AE62" s="43" t="s">
        <v>114</v>
      </c>
      <c r="AF62" s="63">
        <v>1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1</v>
      </c>
      <c r="AM62" s="9"/>
    </row>
    <row r="63" spans="1:39" s="34" customFormat="1" ht="25.5">
      <c r="A63" s="9"/>
      <c r="B63" s="57">
        <v>0</v>
      </c>
      <c r="C63" s="59">
        <v>0</v>
      </c>
      <c r="D63" s="59">
        <v>1</v>
      </c>
      <c r="E63" s="59">
        <v>1</v>
      </c>
      <c r="F63" s="57">
        <v>0</v>
      </c>
      <c r="G63" s="57">
        <v>0</v>
      </c>
      <c r="H63" s="57">
        <v>3</v>
      </c>
      <c r="I63" s="57">
        <v>1</v>
      </c>
      <c r="J63" s="57">
        <v>9</v>
      </c>
      <c r="K63" s="57">
        <v>1</v>
      </c>
      <c r="L63" s="57">
        <v>0</v>
      </c>
      <c r="M63" s="57">
        <v>1</v>
      </c>
      <c r="N63" s="57">
        <v>2</v>
      </c>
      <c r="O63" s="57">
        <v>0</v>
      </c>
      <c r="P63" s="57">
        <v>2</v>
      </c>
      <c r="Q63" s="57">
        <v>0</v>
      </c>
      <c r="R63" s="87">
        <v>0</v>
      </c>
      <c r="S63" s="58"/>
      <c r="T63" s="47">
        <v>1</v>
      </c>
      <c r="U63" s="47">
        <v>9</v>
      </c>
      <c r="V63" s="47">
        <v>1</v>
      </c>
      <c r="W63" s="47">
        <v>0</v>
      </c>
      <c r="X63" s="47">
        <v>1</v>
      </c>
      <c r="Y63" s="47">
        <v>0</v>
      </c>
      <c r="Z63" s="47">
        <v>1</v>
      </c>
      <c r="AA63" s="47">
        <v>6</v>
      </c>
      <c r="AB63" s="47">
        <v>0</v>
      </c>
      <c r="AC63" s="47">
        <v>0</v>
      </c>
      <c r="AD63" s="102" t="s">
        <v>164</v>
      </c>
      <c r="AE63" s="43" t="s">
        <v>2</v>
      </c>
      <c r="AF63" s="63">
        <v>25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5">
        <f>SUM(AF63:AK63)</f>
        <v>25</v>
      </c>
      <c r="AM63" s="9"/>
    </row>
    <row r="64" spans="1:39" s="34" customFormat="1">
      <c r="A64" s="9"/>
      <c r="B64" s="57"/>
      <c r="C64" s="59"/>
      <c r="D64" s="59"/>
      <c r="E64" s="59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87"/>
      <c r="S64" s="58"/>
      <c r="T64" s="47">
        <v>1</v>
      </c>
      <c r="U64" s="47">
        <v>9</v>
      </c>
      <c r="V64" s="47">
        <v>1</v>
      </c>
      <c r="W64" s="47">
        <v>0</v>
      </c>
      <c r="X64" s="47">
        <v>1</v>
      </c>
      <c r="Y64" s="47">
        <v>0</v>
      </c>
      <c r="Z64" s="47">
        <v>1</v>
      </c>
      <c r="AA64" s="47">
        <v>6</v>
      </c>
      <c r="AB64" s="47">
        <v>0</v>
      </c>
      <c r="AC64" s="47">
        <v>1</v>
      </c>
      <c r="AD64" s="102" t="s">
        <v>148</v>
      </c>
      <c r="AE64" s="43" t="s">
        <v>6</v>
      </c>
      <c r="AF64" s="43" t="s">
        <v>41</v>
      </c>
      <c r="AG64" s="43" t="s">
        <v>41</v>
      </c>
      <c r="AH64" s="43" t="s">
        <v>41</v>
      </c>
      <c r="AI64" s="43" t="s">
        <v>41</v>
      </c>
      <c r="AJ64" s="43" t="s">
        <v>41</v>
      </c>
      <c r="AK64" s="43" t="s">
        <v>41</v>
      </c>
      <c r="AL64" s="43" t="s">
        <v>41</v>
      </c>
      <c r="AM64" s="9"/>
    </row>
    <row r="65" spans="1:39" s="7" customFormat="1" ht="39" customHeight="1">
      <c r="A65" s="9"/>
      <c r="B65" s="57"/>
      <c r="C65" s="59"/>
      <c r="D65" s="59"/>
      <c r="E65" s="59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47">
        <v>1</v>
      </c>
      <c r="U65" s="47">
        <v>9</v>
      </c>
      <c r="V65" s="47">
        <v>2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83" t="s">
        <v>91</v>
      </c>
      <c r="AE65" s="82" t="s">
        <v>2</v>
      </c>
      <c r="AF65" s="103">
        <v>34341.599999999999</v>
      </c>
      <c r="AG65" s="103">
        <f>AG66+AG81+AG95+AG99</f>
        <v>37127.199999999997</v>
      </c>
      <c r="AH65" s="103">
        <v>39125.300000000003</v>
      </c>
      <c r="AI65" s="103">
        <v>36492.6</v>
      </c>
      <c r="AJ65" s="103">
        <v>36078</v>
      </c>
      <c r="AK65" s="103">
        <v>35965.800000000003</v>
      </c>
      <c r="AL65" s="103">
        <f>SUM(AF65:AK65)</f>
        <v>219130.5</v>
      </c>
      <c r="AM65" s="9"/>
    </row>
    <row r="66" spans="1:39" s="7" customFormat="1" ht="35.25" customHeight="1">
      <c r="A66" s="9"/>
      <c r="B66" s="57"/>
      <c r="C66" s="59"/>
      <c r="D66" s="59"/>
      <c r="E66" s="59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47">
        <v>1</v>
      </c>
      <c r="U66" s="47">
        <v>9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76" t="s">
        <v>92</v>
      </c>
      <c r="AE66" s="43" t="s">
        <v>2</v>
      </c>
      <c r="AF66" s="116">
        <f>AF68+AF70+AF72+AF74+AF76+AF78+AF80</f>
        <v>3738.5</v>
      </c>
      <c r="AG66" s="105">
        <f>AG68+AG70+AG72+AG74+AG76+AG78+AG80</f>
        <v>4991.7999999999993</v>
      </c>
      <c r="AH66" s="116">
        <v>4710.3</v>
      </c>
      <c r="AI66" s="116">
        <v>2938.9</v>
      </c>
      <c r="AJ66" s="116">
        <v>3218.4</v>
      </c>
      <c r="AK66" s="116">
        <v>3183.5</v>
      </c>
      <c r="AL66" s="65">
        <f>SUM(AF66:AK66)</f>
        <v>22781.399999999998</v>
      </c>
      <c r="AM66" s="9"/>
    </row>
    <row r="67" spans="1:39" s="7" customFormat="1" ht="48.75" customHeight="1">
      <c r="A67" s="9"/>
      <c r="B67" s="57"/>
      <c r="C67" s="59"/>
      <c r="D67" s="59"/>
      <c r="E67" s="59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47">
        <v>1</v>
      </c>
      <c r="U67" s="47">
        <v>9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0</v>
      </c>
      <c r="AB67" s="47">
        <v>0</v>
      </c>
      <c r="AC67" s="47">
        <v>1</v>
      </c>
      <c r="AD67" s="119" t="s">
        <v>165</v>
      </c>
      <c r="AE67" s="43" t="s">
        <v>40</v>
      </c>
      <c r="AF67" s="94">
        <v>5</v>
      </c>
      <c r="AG67" s="94">
        <v>5</v>
      </c>
      <c r="AH67" s="94">
        <v>5</v>
      </c>
      <c r="AI67" s="94">
        <v>5</v>
      </c>
      <c r="AJ67" s="94">
        <v>5</v>
      </c>
      <c r="AK67" s="94">
        <v>5</v>
      </c>
      <c r="AL67" s="95">
        <v>5</v>
      </c>
      <c r="AM67" s="9"/>
    </row>
    <row r="68" spans="1:39" s="7" customFormat="1" ht="42" customHeight="1">
      <c r="A68" s="9"/>
      <c r="B68" s="57">
        <v>0</v>
      </c>
      <c r="C68" s="59">
        <v>0</v>
      </c>
      <c r="D68" s="59">
        <v>1</v>
      </c>
      <c r="E68" s="59">
        <v>0</v>
      </c>
      <c r="F68" s="57">
        <v>1</v>
      </c>
      <c r="G68" s="57">
        <v>0</v>
      </c>
      <c r="H68" s="57">
        <v>4</v>
      </c>
      <c r="I68" s="57">
        <v>1</v>
      </c>
      <c r="J68" s="57">
        <v>9</v>
      </c>
      <c r="K68" s="57">
        <v>2</v>
      </c>
      <c r="L68" s="57">
        <v>0</v>
      </c>
      <c r="M68" s="57">
        <v>1</v>
      </c>
      <c r="N68" s="57">
        <v>1</v>
      </c>
      <c r="O68" s="57">
        <v>0</v>
      </c>
      <c r="P68" s="57">
        <v>5</v>
      </c>
      <c r="Q68" s="57">
        <v>1</v>
      </c>
      <c r="R68" s="57">
        <v>0</v>
      </c>
      <c r="S68" s="57"/>
      <c r="T68" s="47">
        <v>1</v>
      </c>
      <c r="U68" s="47">
        <v>9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1</v>
      </c>
      <c r="AB68" s="47">
        <v>0</v>
      </c>
      <c r="AC68" s="47">
        <v>0</v>
      </c>
      <c r="AD68" s="71" t="s">
        <v>115</v>
      </c>
      <c r="AE68" s="43" t="s">
        <v>2</v>
      </c>
      <c r="AF68" s="54">
        <v>376</v>
      </c>
      <c r="AG68" s="54">
        <v>379.3</v>
      </c>
      <c r="AH68" s="54">
        <v>382.1</v>
      </c>
      <c r="AI68" s="54">
        <v>385.1</v>
      </c>
      <c r="AJ68" s="54">
        <v>388.3</v>
      </c>
      <c r="AK68" s="54">
        <v>391.6</v>
      </c>
      <c r="AL68" s="65">
        <f>SUM(AF68:AK68)</f>
        <v>2302.4</v>
      </c>
      <c r="AM68" s="9"/>
    </row>
    <row r="69" spans="1:39" s="7" customFormat="1" ht="42" customHeight="1">
      <c r="A69" s="9"/>
      <c r="B69" s="57"/>
      <c r="C69" s="59"/>
      <c r="D69" s="59"/>
      <c r="E69" s="59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47">
        <v>1</v>
      </c>
      <c r="U69" s="47">
        <v>9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1</v>
      </c>
      <c r="AB69" s="47">
        <v>0</v>
      </c>
      <c r="AC69" s="47">
        <v>1</v>
      </c>
      <c r="AD69" s="71" t="s">
        <v>116</v>
      </c>
      <c r="AE69" s="43" t="s">
        <v>6</v>
      </c>
      <c r="AF69" s="43" t="s">
        <v>41</v>
      </c>
      <c r="AG69" s="54" t="s">
        <v>41</v>
      </c>
      <c r="AH69" s="54" t="s">
        <v>41</v>
      </c>
      <c r="AI69" s="43" t="s">
        <v>41</v>
      </c>
      <c r="AJ69" s="54" t="s">
        <v>41</v>
      </c>
      <c r="AK69" s="54" t="s">
        <v>41</v>
      </c>
      <c r="AL69" s="54" t="s">
        <v>41</v>
      </c>
      <c r="AM69" s="9"/>
    </row>
    <row r="70" spans="1:39" s="7" customFormat="1" ht="34.5" customHeight="1">
      <c r="A70" s="9"/>
      <c r="B70" s="57">
        <v>0</v>
      </c>
      <c r="C70" s="59">
        <v>0</v>
      </c>
      <c r="D70" s="59">
        <v>1</v>
      </c>
      <c r="E70" s="59">
        <v>0</v>
      </c>
      <c r="F70" s="57">
        <v>1</v>
      </c>
      <c r="G70" s="57">
        <v>1</v>
      </c>
      <c r="H70" s="57">
        <v>3</v>
      </c>
      <c r="I70" s="57">
        <v>1</v>
      </c>
      <c r="J70" s="57">
        <v>9</v>
      </c>
      <c r="K70" s="57">
        <v>2</v>
      </c>
      <c r="L70" s="57">
        <v>0</v>
      </c>
      <c r="M70" s="57">
        <v>1</v>
      </c>
      <c r="N70" s="57">
        <v>1</v>
      </c>
      <c r="O70" s="57">
        <v>0</v>
      </c>
      <c r="P70" s="57">
        <v>5</v>
      </c>
      <c r="Q70" s="57">
        <v>4</v>
      </c>
      <c r="R70" s="57">
        <v>0</v>
      </c>
      <c r="S70" s="57"/>
      <c r="T70" s="47">
        <v>1</v>
      </c>
      <c r="U70" s="47">
        <v>9</v>
      </c>
      <c r="V70" s="47">
        <v>2</v>
      </c>
      <c r="W70" s="47">
        <v>0</v>
      </c>
      <c r="X70" s="47">
        <v>1</v>
      </c>
      <c r="Y70" s="47">
        <v>0</v>
      </c>
      <c r="Z70" s="47">
        <v>0</v>
      </c>
      <c r="AA70" s="47">
        <v>2</v>
      </c>
      <c r="AB70" s="47">
        <v>0</v>
      </c>
      <c r="AC70" s="47">
        <v>0</v>
      </c>
      <c r="AD70" s="71" t="s">
        <v>118</v>
      </c>
      <c r="AE70" s="43" t="s">
        <v>2</v>
      </c>
      <c r="AF70" s="54">
        <v>198</v>
      </c>
      <c r="AG70" s="54">
        <v>198</v>
      </c>
      <c r="AH70" s="54">
        <v>198</v>
      </c>
      <c r="AI70" s="54">
        <v>199.8</v>
      </c>
      <c r="AJ70" s="54">
        <v>201.7</v>
      </c>
      <c r="AK70" s="54">
        <v>203.6</v>
      </c>
      <c r="AL70" s="65">
        <f>SUM(AF70:AK70)</f>
        <v>1199.0999999999999</v>
      </c>
      <c r="AM70" s="9"/>
    </row>
    <row r="71" spans="1:39" s="7" customFormat="1" ht="34.5" customHeight="1">
      <c r="A71" s="9"/>
      <c r="B71" s="57"/>
      <c r="C71" s="59"/>
      <c r="D71" s="59"/>
      <c r="E71" s="59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47">
        <v>1</v>
      </c>
      <c r="U71" s="47">
        <v>9</v>
      </c>
      <c r="V71" s="47">
        <v>2</v>
      </c>
      <c r="W71" s="47">
        <v>0</v>
      </c>
      <c r="X71" s="47">
        <v>1</v>
      </c>
      <c r="Y71" s="47">
        <v>0</v>
      </c>
      <c r="Z71" s="47">
        <v>0</v>
      </c>
      <c r="AA71" s="47">
        <v>2</v>
      </c>
      <c r="AB71" s="47">
        <v>0</v>
      </c>
      <c r="AC71" s="47">
        <v>1</v>
      </c>
      <c r="AD71" s="71" t="s">
        <v>117</v>
      </c>
      <c r="AE71" s="43" t="s">
        <v>6</v>
      </c>
      <c r="AF71" s="43" t="s">
        <v>41</v>
      </c>
      <c r="AG71" s="54" t="s">
        <v>41</v>
      </c>
      <c r="AH71" s="54" t="s">
        <v>41</v>
      </c>
      <c r="AI71" s="43" t="s">
        <v>41</v>
      </c>
      <c r="AJ71" s="54" t="s">
        <v>41</v>
      </c>
      <c r="AK71" s="54" t="s">
        <v>41</v>
      </c>
      <c r="AL71" s="54" t="s">
        <v>41</v>
      </c>
      <c r="AM71" s="9"/>
    </row>
    <row r="72" spans="1:39" s="7" customFormat="1" ht="38.25" customHeight="1">
      <c r="A72" s="9"/>
      <c r="B72" s="57">
        <v>0</v>
      </c>
      <c r="C72" s="59">
        <v>0</v>
      </c>
      <c r="D72" s="59">
        <v>1</v>
      </c>
      <c r="E72" s="59">
        <v>1</v>
      </c>
      <c r="F72" s="57">
        <v>0</v>
      </c>
      <c r="G72" s="57">
        <v>0</v>
      </c>
      <c r="H72" s="57">
        <v>1</v>
      </c>
      <c r="I72" s="57">
        <v>1</v>
      </c>
      <c r="J72" s="57">
        <v>9</v>
      </c>
      <c r="K72" s="57">
        <v>2</v>
      </c>
      <c r="L72" s="57">
        <v>0</v>
      </c>
      <c r="M72" s="57">
        <v>1</v>
      </c>
      <c r="N72" s="57">
        <v>2</v>
      </c>
      <c r="O72" s="57">
        <v>0</v>
      </c>
      <c r="P72" s="57">
        <v>1</v>
      </c>
      <c r="Q72" s="57">
        <v>0</v>
      </c>
      <c r="R72" s="57">
        <v>0</v>
      </c>
      <c r="S72" s="57"/>
      <c r="T72" s="47">
        <v>1</v>
      </c>
      <c r="U72" s="47">
        <v>9</v>
      </c>
      <c r="V72" s="47">
        <v>2</v>
      </c>
      <c r="W72" s="47">
        <v>0</v>
      </c>
      <c r="X72" s="47">
        <v>1</v>
      </c>
      <c r="Y72" s="47">
        <v>0</v>
      </c>
      <c r="Z72" s="47">
        <v>0</v>
      </c>
      <c r="AA72" s="47">
        <v>3</v>
      </c>
      <c r="AB72" s="47">
        <v>0</v>
      </c>
      <c r="AC72" s="47">
        <v>0</v>
      </c>
      <c r="AD72" s="71" t="s">
        <v>119</v>
      </c>
      <c r="AE72" s="43" t="s">
        <v>2</v>
      </c>
      <c r="AF72" s="43">
        <v>1508.4</v>
      </c>
      <c r="AG72" s="54">
        <v>1697.1</v>
      </c>
      <c r="AH72" s="54">
        <v>1577</v>
      </c>
      <c r="AI72" s="54">
        <v>1220</v>
      </c>
      <c r="AJ72" s="54">
        <v>1500</v>
      </c>
      <c r="AK72" s="54">
        <v>1500</v>
      </c>
      <c r="AL72" s="65">
        <f>SUM(AF72:AK72)</f>
        <v>9002.5</v>
      </c>
      <c r="AM72" s="9"/>
    </row>
    <row r="73" spans="1:39" s="7" customFormat="1" ht="38.25" customHeight="1">
      <c r="A73" s="9"/>
      <c r="B73" s="57"/>
      <c r="C73" s="59"/>
      <c r="D73" s="59"/>
      <c r="E73" s="59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47">
        <v>1</v>
      </c>
      <c r="U73" s="47">
        <v>9</v>
      </c>
      <c r="V73" s="47">
        <v>2</v>
      </c>
      <c r="W73" s="47">
        <v>0</v>
      </c>
      <c r="X73" s="47">
        <v>1</v>
      </c>
      <c r="Y73" s="47">
        <v>0</v>
      </c>
      <c r="Z73" s="47">
        <v>0</v>
      </c>
      <c r="AA73" s="47">
        <v>3</v>
      </c>
      <c r="AB73" s="47">
        <v>0</v>
      </c>
      <c r="AC73" s="47">
        <v>1</v>
      </c>
      <c r="AD73" s="121" t="s">
        <v>123</v>
      </c>
      <c r="AE73" s="43" t="s">
        <v>6</v>
      </c>
      <c r="AF73" s="43" t="s">
        <v>41</v>
      </c>
      <c r="AG73" s="54" t="s">
        <v>41</v>
      </c>
      <c r="AH73" s="54" t="s">
        <v>41</v>
      </c>
      <c r="AI73" s="43" t="s">
        <v>41</v>
      </c>
      <c r="AJ73" s="54" t="s">
        <v>41</v>
      </c>
      <c r="AK73" s="54" t="s">
        <v>41</v>
      </c>
      <c r="AL73" s="54" t="s">
        <v>41</v>
      </c>
      <c r="AM73" s="9"/>
    </row>
    <row r="74" spans="1:39" s="7" customFormat="1" ht="38.25" customHeight="1">
      <c r="A74" s="9"/>
      <c r="B74" s="57">
        <v>0</v>
      </c>
      <c r="C74" s="59">
        <v>0</v>
      </c>
      <c r="D74" s="59">
        <v>1</v>
      </c>
      <c r="E74" s="59">
        <v>1</v>
      </c>
      <c r="F74" s="57">
        <v>0</v>
      </c>
      <c r="G74" s="57">
        <v>0</v>
      </c>
      <c r="H74" s="57">
        <v>3</v>
      </c>
      <c r="I74" s="57">
        <v>1</v>
      </c>
      <c r="J74" s="57">
        <v>9</v>
      </c>
      <c r="K74" s="57">
        <v>2</v>
      </c>
      <c r="L74" s="57">
        <v>0</v>
      </c>
      <c r="M74" s="57">
        <v>1</v>
      </c>
      <c r="N74" s="57">
        <v>2</v>
      </c>
      <c r="O74" s="57">
        <v>0</v>
      </c>
      <c r="P74" s="57">
        <v>2</v>
      </c>
      <c r="Q74" s="57">
        <v>0</v>
      </c>
      <c r="R74" s="57">
        <v>0</v>
      </c>
      <c r="S74" s="57"/>
      <c r="T74" s="47">
        <v>1</v>
      </c>
      <c r="U74" s="47">
        <v>9</v>
      </c>
      <c r="V74" s="47">
        <v>2</v>
      </c>
      <c r="W74" s="47">
        <v>0</v>
      </c>
      <c r="X74" s="47">
        <v>1</v>
      </c>
      <c r="Y74" s="47">
        <v>0</v>
      </c>
      <c r="Z74" s="47">
        <v>0</v>
      </c>
      <c r="AA74" s="47">
        <v>4</v>
      </c>
      <c r="AB74" s="47">
        <v>0</v>
      </c>
      <c r="AC74" s="47">
        <v>0</v>
      </c>
      <c r="AD74" s="71" t="s">
        <v>146</v>
      </c>
      <c r="AE74" s="43" t="s">
        <v>2</v>
      </c>
      <c r="AF74" s="43">
        <v>142.9</v>
      </c>
      <c r="AG74" s="54">
        <v>0</v>
      </c>
      <c r="AH74" s="54">
        <v>0</v>
      </c>
      <c r="AI74" s="43">
        <v>0</v>
      </c>
      <c r="AJ74" s="54">
        <v>0</v>
      </c>
      <c r="AK74" s="54">
        <v>0</v>
      </c>
      <c r="AL74" s="65">
        <f>SUM(AF74:AK74)</f>
        <v>142.9</v>
      </c>
      <c r="AM74" s="9"/>
    </row>
    <row r="75" spans="1:39" s="7" customFormat="1" ht="38.25" customHeight="1">
      <c r="A75" s="9"/>
      <c r="B75" s="57"/>
      <c r="C75" s="59"/>
      <c r="D75" s="59"/>
      <c r="E75" s="59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47">
        <v>1</v>
      </c>
      <c r="U75" s="47">
        <v>9</v>
      </c>
      <c r="V75" s="47">
        <v>2</v>
      </c>
      <c r="W75" s="47">
        <v>0</v>
      </c>
      <c r="X75" s="47">
        <v>1</v>
      </c>
      <c r="Y75" s="47">
        <v>0</v>
      </c>
      <c r="Z75" s="47">
        <v>0</v>
      </c>
      <c r="AA75" s="47">
        <v>4</v>
      </c>
      <c r="AB75" s="47">
        <v>0</v>
      </c>
      <c r="AC75" s="47">
        <v>1</v>
      </c>
      <c r="AD75" s="71" t="s">
        <v>153</v>
      </c>
      <c r="AE75" s="43" t="s">
        <v>6</v>
      </c>
      <c r="AF75" s="43" t="s">
        <v>41</v>
      </c>
      <c r="AG75" s="54" t="s">
        <v>41</v>
      </c>
      <c r="AH75" s="54" t="s">
        <v>41</v>
      </c>
      <c r="AI75" s="43" t="s">
        <v>41</v>
      </c>
      <c r="AJ75" s="54" t="s">
        <v>41</v>
      </c>
      <c r="AK75" s="54" t="s">
        <v>41</v>
      </c>
      <c r="AL75" s="54" t="s">
        <v>41</v>
      </c>
      <c r="AM75" s="9"/>
    </row>
    <row r="76" spans="1:39" s="7" customFormat="1" ht="32.25" customHeight="1">
      <c r="A76" s="9"/>
      <c r="B76" s="57">
        <v>0</v>
      </c>
      <c r="C76" s="59">
        <v>0</v>
      </c>
      <c r="D76" s="59">
        <v>1</v>
      </c>
      <c r="E76" s="59">
        <v>1</v>
      </c>
      <c r="F76" s="57">
        <v>0</v>
      </c>
      <c r="G76" s="57">
        <v>0</v>
      </c>
      <c r="H76" s="57">
        <v>3</v>
      </c>
      <c r="I76" s="57">
        <v>1</v>
      </c>
      <c r="J76" s="57">
        <v>9</v>
      </c>
      <c r="K76" s="57">
        <v>2</v>
      </c>
      <c r="L76" s="57">
        <v>0</v>
      </c>
      <c r="M76" s="57">
        <v>1</v>
      </c>
      <c r="N76" s="57">
        <v>2</v>
      </c>
      <c r="O76" s="57">
        <v>0</v>
      </c>
      <c r="P76" s="57">
        <v>2</v>
      </c>
      <c r="Q76" s="57">
        <v>0</v>
      </c>
      <c r="R76" s="57">
        <v>0</v>
      </c>
      <c r="S76" s="57"/>
      <c r="T76" s="47">
        <v>1</v>
      </c>
      <c r="U76" s="47">
        <v>9</v>
      </c>
      <c r="V76" s="47">
        <v>2</v>
      </c>
      <c r="W76" s="47">
        <v>0</v>
      </c>
      <c r="X76" s="47">
        <v>1</v>
      </c>
      <c r="Y76" s="47">
        <v>0</v>
      </c>
      <c r="Z76" s="47">
        <v>0</v>
      </c>
      <c r="AA76" s="47">
        <v>4</v>
      </c>
      <c r="AB76" s="47">
        <v>0</v>
      </c>
      <c r="AC76" s="47">
        <v>0</v>
      </c>
      <c r="AD76" s="71" t="s">
        <v>154</v>
      </c>
      <c r="AE76" s="43" t="s">
        <v>2</v>
      </c>
      <c r="AF76" s="43">
        <v>106.2</v>
      </c>
      <c r="AG76" s="54">
        <v>96.6</v>
      </c>
      <c r="AH76" s="54">
        <v>86.4</v>
      </c>
      <c r="AI76" s="54">
        <v>86.4</v>
      </c>
      <c r="AJ76" s="54">
        <v>86.4</v>
      </c>
      <c r="AK76" s="54">
        <v>86.4</v>
      </c>
      <c r="AL76" s="65">
        <f>SUM(AF76:AK76)</f>
        <v>548.4</v>
      </c>
      <c r="AM76" s="9"/>
    </row>
    <row r="77" spans="1:39" s="7" customFormat="1" ht="32.25" customHeight="1">
      <c r="A77" s="9"/>
      <c r="B77" s="57"/>
      <c r="C77" s="59"/>
      <c r="D77" s="59"/>
      <c r="E77" s="59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47">
        <v>1</v>
      </c>
      <c r="U77" s="47">
        <v>9</v>
      </c>
      <c r="V77" s="47">
        <v>2</v>
      </c>
      <c r="W77" s="47">
        <v>0</v>
      </c>
      <c r="X77" s="47">
        <v>1</v>
      </c>
      <c r="Y77" s="47">
        <v>0</v>
      </c>
      <c r="Z77" s="47">
        <v>0</v>
      </c>
      <c r="AA77" s="47">
        <v>4</v>
      </c>
      <c r="AB77" s="47">
        <v>0</v>
      </c>
      <c r="AC77" s="47">
        <v>1</v>
      </c>
      <c r="AD77" s="71" t="s">
        <v>121</v>
      </c>
      <c r="AE77" s="43" t="s">
        <v>120</v>
      </c>
      <c r="AF77" s="43">
        <v>26</v>
      </c>
      <c r="AG77" s="43">
        <v>23</v>
      </c>
      <c r="AH77" s="43">
        <v>23</v>
      </c>
      <c r="AI77" s="43">
        <v>23</v>
      </c>
      <c r="AJ77" s="43">
        <v>23</v>
      </c>
      <c r="AK77" s="43">
        <v>23</v>
      </c>
      <c r="AL77" s="43">
        <v>23</v>
      </c>
      <c r="AM77" s="9"/>
    </row>
    <row r="78" spans="1:39" s="7" customFormat="1" ht="42" customHeight="1">
      <c r="A78" s="9"/>
      <c r="B78" s="57">
        <v>0</v>
      </c>
      <c r="C78" s="59">
        <v>0</v>
      </c>
      <c r="D78" s="59">
        <v>1</v>
      </c>
      <c r="E78" s="59">
        <v>0</v>
      </c>
      <c r="F78" s="57">
        <v>3</v>
      </c>
      <c r="G78" s="57">
        <v>0</v>
      </c>
      <c r="H78" s="57">
        <v>4</v>
      </c>
      <c r="I78" s="57">
        <v>1</v>
      </c>
      <c r="J78" s="57">
        <v>9</v>
      </c>
      <c r="K78" s="57">
        <v>2</v>
      </c>
      <c r="L78" s="57">
        <v>0</v>
      </c>
      <c r="M78" s="57">
        <v>1</v>
      </c>
      <c r="N78" s="57">
        <v>5</v>
      </c>
      <c r="O78" s="57">
        <v>9</v>
      </c>
      <c r="P78" s="57">
        <v>3</v>
      </c>
      <c r="Q78" s="57">
        <v>0</v>
      </c>
      <c r="R78" s="57">
        <v>0</v>
      </c>
      <c r="S78" s="57"/>
      <c r="T78" s="47">
        <v>1</v>
      </c>
      <c r="U78" s="47">
        <v>9</v>
      </c>
      <c r="V78" s="47">
        <v>2</v>
      </c>
      <c r="W78" s="47">
        <v>0</v>
      </c>
      <c r="X78" s="47">
        <v>1</v>
      </c>
      <c r="Y78" s="47">
        <v>0</v>
      </c>
      <c r="Z78" s="47">
        <v>0</v>
      </c>
      <c r="AA78" s="47">
        <v>5</v>
      </c>
      <c r="AB78" s="47">
        <v>0</v>
      </c>
      <c r="AC78" s="47">
        <v>0</v>
      </c>
      <c r="AD78" s="71" t="s">
        <v>155</v>
      </c>
      <c r="AE78" s="43" t="s">
        <v>2</v>
      </c>
      <c r="AF78" s="43">
        <v>1407</v>
      </c>
      <c r="AG78" s="93">
        <v>2211.1999999999998</v>
      </c>
      <c r="AH78" s="54">
        <v>2466.8000000000002</v>
      </c>
      <c r="AI78" s="54">
        <v>1047.5999999999999</v>
      </c>
      <c r="AJ78" s="54">
        <v>1042</v>
      </c>
      <c r="AK78" s="54">
        <v>1001.9</v>
      </c>
      <c r="AL78" s="65">
        <f>SUM(AF78:AK78)</f>
        <v>9176.5</v>
      </c>
      <c r="AM78" s="9"/>
    </row>
    <row r="79" spans="1:39" s="7" customFormat="1" ht="42" customHeight="1">
      <c r="A79" s="9"/>
      <c r="B79" s="57"/>
      <c r="C79" s="59"/>
      <c r="D79" s="59"/>
      <c r="E79" s="59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47">
        <v>1</v>
      </c>
      <c r="U79" s="47">
        <v>9</v>
      </c>
      <c r="V79" s="47">
        <v>2</v>
      </c>
      <c r="W79" s="47">
        <v>0</v>
      </c>
      <c r="X79" s="47">
        <v>1</v>
      </c>
      <c r="Y79" s="47">
        <v>0</v>
      </c>
      <c r="Z79" s="47">
        <v>0</v>
      </c>
      <c r="AA79" s="47">
        <v>5</v>
      </c>
      <c r="AB79" s="47">
        <v>0</v>
      </c>
      <c r="AC79" s="47">
        <v>1</v>
      </c>
      <c r="AD79" s="98" t="s">
        <v>122</v>
      </c>
      <c r="AE79" s="43" t="s">
        <v>6</v>
      </c>
      <c r="AF79" s="43" t="s">
        <v>41</v>
      </c>
      <c r="AG79" s="54" t="s">
        <v>41</v>
      </c>
      <c r="AH79" s="54" t="s">
        <v>41</v>
      </c>
      <c r="AI79" s="43" t="s">
        <v>41</v>
      </c>
      <c r="AJ79" s="54" t="s">
        <v>41</v>
      </c>
      <c r="AK79" s="54" t="s">
        <v>41</v>
      </c>
      <c r="AL79" s="54" t="s">
        <v>41</v>
      </c>
      <c r="AM79" s="9"/>
    </row>
    <row r="80" spans="1:39" s="7" customFormat="1" ht="42" customHeight="1">
      <c r="A80" s="9"/>
      <c r="B80" s="57">
        <v>0</v>
      </c>
      <c r="C80" s="59">
        <v>0</v>
      </c>
      <c r="D80" s="59">
        <v>1</v>
      </c>
      <c r="E80" s="59">
        <v>0</v>
      </c>
      <c r="F80" s="57">
        <v>1</v>
      </c>
      <c r="G80" s="57">
        <v>0</v>
      </c>
      <c r="H80" s="57">
        <v>4</v>
      </c>
      <c r="I80" s="57">
        <v>1</v>
      </c>
      <c r="J80" s="57">
        <v>9</v>
      </c>
      <c r="K80" s="57">
        <v>2</v>
      </c>
      <c r="L80" s="57">
        <v>0</v>
      </c>
      <c r="M80" s="57">
        <v>5</v>
      </c>
      <c r="N80" s="57">
        <v>2</v>
      </c>
      <c r="O80" s="57">
        <v>0</v>
      </c>
      <c r="P80" s="57">
        <v>2</v>
      </c>
      <c r="Q80" s="57">
        <v>0</v>
      </c>
      <c r="R80" s="108">
        <v>0</v>
      </c>
      <c r="S80" s="57"/>
      <c r="T80" s="47">
        <v>1</v>
      </c>
      <c r="U80" s="47">
        <v>9</v>
      </c>
      <c r="V80" s="47">
        <v>2</v>
      </c>
      <c r="W80" s="47">
        <v>0</v>
      </c>
      <c r="X80" s="47">
        <v>1</v>
      </c>
      <c r="Y80" s="47">
        <v>0</v>
      </c>
      <c r="Z80" s="47">
        <v>0</v>
      </c>
      <c r="AA80" s="47">
        <v>7</v>
      </c>
      <c r="AB80" s="47">
        <v>0</v>
      </c>
      <c r="AC80" s="47">
        <v>1</v>
      </c>
      <c r="AD80" s="102" t="s">
        <v>156</v>
      </c>
      <c r="AE80" s="43" t="s">
        <v>2</v>
      </c>
      <c r="AF80" s="43">
        <v>0</v>
      </c>
      <c r="AG80" s="54">
        <v>409.6</v>
      </c>
      <c r="AH80" s="110">
        <v>0</v>
      </c>
      <c r="AI80" s="43">
        <v>0</v>
      </c>
      <c r="AJ80" s="54">
        <v>0</v>
      </c>
      <c r="AK80" s="54">
        <v>0</v>
      </c>
      <c r="AL80" s="54">
        <f>SUM(AF80:AK80)</f>
        <v>409.6</v>
      </c>
      <c r="AM80" s="9"/>
    </row>
    <row r="81" spans="1:39" s="7" customFormat="1" ht="34.5" customHeight="1">
      <c r="A81" s="9"/>
      <c r="B81" s="57"/>
      <c r="C81" s="59"/>
      <c r="D81" s="59"/>
      <c r="E81" s="59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47">
        <v>1</v>
      </c>
      <c r="U81" s="47">
        <v>9</v>
      </c>
      <c r="V81" s="47">
        <v>2</v>
      </c>
      <c r="W81" s="47">
        <v>0</v>
      </c>
      <c r="X81" s="47">
        <v>2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76" t="s">
        <v>93</v>
      </c>
      <c r="AE81" s="43" t="s">
        <v>2</v>
      </c>
      <c r="AF81" s="117">
        <f>AF84+AF85+AF86+AF9+AF88</f>
        <v>28653.800000000003</v>
      </c>
      <c r="AG81" s="117">
        <f>AG84+AG85+AG86+AG9+AG88+AG90+AG89</f>
        <v>31214.7</v>
      </c>
      <c r="AH81" s="117">
        <v>34331</v>
      </c>
      <c r="AI81" s="117">
        <v>33539.9</v>
      </c>
      <c r="AJ81" s="117">
        <v>32775.699999999997</v>
      </c>
      <c r="AK81" s="117">
        <v>32775.699999999997</v>
      </c>
      <c r="AL81" s="55">
        <f>SUM(AF81:AK81)</f>
        <v>193290.8</v>
      </c>
      <c r="AM81" s="9"/>
    </row>
    <row r="82" spans="1:39" s="7" customFormat="1" ht="43.5" customHeight="1">
      <c r="A82" s="9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47">
        <v>1</v>
      </c>
      <c r="U82" s="47">
        <v>9</v>
      </c>
      <c r="V82" s="47">
        <v>2</v>
      </c>
      <c r="W82" s="47">
        <v>0</v>
      </c>
      <c r="X82" s="47">
        <v>2</v>
      </c>
      <c r="Y82" s="47">
        <v>0</v>
      </c>
      <c r="Z82" s="47">
        <v>0</v>
      </c>
      <c r="AA82" s="47">
        <v>0</v>
      </c>
      <c r="AB82" s="47">
        <v>0</v>
      </c>
      <c r="AC82" s="47">
        <v>1</v>
      </c>
      <c r="AD82" s="121" t="s">
        <v>94</v>
      </c>
      <c r="AE82" s="48" t="s">
        <v>40</v>
      </c>
      <c r="AF82" s="43">
        <v>50</v>
      </c>
      <c r="AG82" s="54">
        <v>55</v>
      </c>
      <c r="AH82" s="54">
        <v>60</v>
      </c>
      <c r="AI82" s="54">
        <v>65</v>
      </c>
      <c r="AJ82" s="54">
        <v>70</v>
      </c>
      <c r="AK82" s="54">
        <v>75</v>
      </c>
      <c r="AL82" s="54">
        <v>75</v>
      </c>
      <c r="AM82" s="9"/>
    </row>
    <row r="83" spans="1:39" s="7" customFormat="1" ht="62.25" customHeight="1">
      <c r="A83" s="9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47">
        <v>1</v>
      </c>
      <c r="U83" s="47">
        <v>9</v>
      </c>
      <c r="V83" s="47">
        <v>2</v>
      </c>
      <c r="W83" s="47">
        <v>0</v>
      </c>
      <c r="X83" s="47">
        <v>2</v>
      </c>
      <c r="Y83" s="47">
        <v>0</v>
      </c>
      <c r="Z83" s="47">
        <v>0</v>
      </c>
      <c r="AA83" s="47">
        <v>0</v>
      </c>
      <c r="AB83" s="47">
        <v>0</v>
      </c>
      <c r="AC83" s="47">
        <v>2</v>
      </c>
      <c r="AD83" s="119" t="s">
        <v>166</v>
      </c>
      <c r="AE83" s="43" t="s">
        <v>40</v>
      </c>
      <c r="AF83" s="64">
        <v>40</v>
      </c>
      <c r="AG83" s="65">
        <v>45</v>
      </c>
      <c r="AH83" s="65">
        <v>50</v>
      </c>
      <c r="AI83" s="65">
        <v>55</v>
      </c>
      <c r="AJ83" s="65">
        <v>60</v>
      </c>
      <c r="AK83" s="65">
        <v>65</v>
      </c>
      <c r="AL83" s="54">
        <v>65</v>
      </c>
      <c r="AM83" s="9"/>
    </row>
    <row r="84" spans="1:39" s="7" customFormat="1" ht="27.75" customHeight="1">
      <c r="A84" s="9"/>
      <c r="B84" s="57">
        <v>0</v>
      </c>
      <c r="C84" s="59">
        <v>0</v>
      </c>
      <c r="D84" s="59">
        <v>1</v>
      </c>
      <c r="E84" s="59">
        <v>0</v>
      </c>
      <c r="F84" s="57">
        <v>1</v>
      </c>
      <c r="G84" s="57">
        <v>0</v>
      </c>
      <c r="H84" s="57">
        <v>4</v>
      </c>
      <c r="I84" s="57">
        <v>1</v>
      </c>
      <c r="J84" s="57">
        <v>9</v>
      </c>
      <c r="K84" s="57">
        <v>2</v>
      </c>
      <c r="L84" s="57">
        <v>0</v>
      </c>
      <c r="M84" s="57">
        <v>2</v>
      </c>
      <c r="N84" s="57">
        <v>2</v>
      </c>
      <c r="O84" s="57">
        <v>0</v>
      </c>
      <c r="P84" s="57">
        <v>2</v>
      </c>
      <c r="Q84" s="57">
        <v>0</v>
      </c>
      <c r="R84" s="57">
        <v>0</v>
      </c>
      <c r="S84" s="57"/>
      <c r="T84" s="47">
        <v>1</v>
      </c>
      <c r="U84" s="47">
        <v>9</v>
      </c>
      <c r="V84" s="47">
        <v>2</v>
      </c>
      <c r="W84" s="47">
        <v>0</v>
      </c>
      <c r="X84" s="47">
        <v>2</v>
      </c>
      <c r="Y84" s="47">
        <v>0</v>
      </c>
      <c r="Z84" s="47">
        <v>0</v>
      </c>
      <c r="AA84" s="47">
        <v>1</v>
      </c>
      <c r="AB84" s="47">
        <v>0</v>
      </c>
      <c r="AC84" s="47">
        <v>0</v>
      </c>
      <c r="AD84" s="71" t="s">
        <v>124</v>
      </c>
      <c r="AE84" s="43" t="s">
        <v>2</v>
      </c>
      <c r="AF84" s="106">
        <v>11307</v>
      </c>
      <c r="AG84" s="106">
        <v>10989.4</v>
      </c>
      <c r="AH84" s="106">
        <v>10767.2</v>
      </c>
      <c r="AI84" s="106">
        <v>10109.9</v>
      </c>
      <c r="AJ84" s="106">
        <v>11510.3</v>
      </c>
      <c r="AK84" s="106">
        <v>11510.3</v>
      </c>
      <c r="AL84" s="65">
        <f>SUM(AF84:AK84)</f>
        <v>66194.100000000006</v>
      </c>
      <c r="AM84" s="9"/>
    </row>
    <row r="85" spans="1:39" s="7" customFormat="1" ht="33.75" customHeight="1">
      <c r="A85" s="9"/>
      <c r="B85" s="57">
        <v>0</v>
      </c>
      <c r="C85" s="59">
        <v>0</v>
      </c>
      <c r="D85" s="59">
        <v>1</v>
      </c>
      <c r="E85" s="59">
        <v>0</v>
      </c>
      <c r="F85" s="57">
        <v>1</v>
      </c>
      <c r="G85" s="57">
        <v>0</v>
      </c>
      <c r="H85" s="57">
        <v>2</v>
      </c>
      <c r="I85" s="57">
        <v>1</v>
      </c>
      <c r="J85" s="57">
        <v>9</v>
      </c>
      <c r="K85" s="57">
        <v>2</v>
      </c>
      <c r="L85" s="57">
        <v>0</v>
      </c>
      <c r="M85" s="57">
        <v>2</v>
      </c>
      <c r="N85" s="57">
        <v>2</v>
      </c>
      <c r="O85" s="57">
        <v>0</v>
      </c>
      <c r="P85" s="57">
        <v>0</v>
      </c>
      <c r="Q85" s="57">
        <v>1</v>
      </c>
      <c r="R85" s="57">
        <v>0</v>
      </c>
      <c r="S85" s="57"/>
      <c r="T85" s="47">
        <v>1</v>
      </c>
      <c r="U85" s="47">
        <v>9</v>
      </c>
      <c r="V85" s="47">
        <v>2</v>
      </c>
      <c r="W85" s="47">
        <v>0</v>
      </c>
      <c r="X85" s="47">
        <v>2</v>
      </c>
      <c r="Y85" s="47">
        <v>0</v>
      </c>
      <c r="Z85" s="47">
        <v>0</v>
      </c>
      <c r="AA85" s="47">
        <v>2</v>
      </c>
      <c r="AB85" s="47">
        <v>0</v>
      </c>
      <c r="AC85" s="47">
        <v>0</v>
      </c>
      <c r="AD85" s="71" t="s">
        <v>125</v>
      </c>
      <c r="AE85" s="43" t="s">
        <v>2</v>
      </c>
      <c r="AF85" s="106">
        <v>673.2</v>
      </c>
      <c r="AG85" s="106">
        <v>1349.7</v>
      </c>
      <c r="AH85" s="106">
        <v>1916.5</v>
      </c>
      <c r="AI85" s="106">
        <v>2234.8000000000002</v>
      </c>
      <c r="AJ85" s="106">
        <v>1346</v>
      </c>
      <c r="AK85" s="106">
        <v>1346</v>
      </c>
      <c r="AL85" s="65">
        <f>SUM(AF85:AK85)</f>
        <v>8866.2000000000007</v>
      </c>
      <c r="AM85" s="9"/>
    </row>
    <row r="86" spans="1:39" s="7" customFormat="1" ht="33.75" customHeight="1">
      <c r="A86" s="9"/>
      <c r="B86" s="57">
        <v>0</v>
      </c>
      <c r="C86" s="59">
        <v>0</v>
      </c>
      <c r="D86" s="59">
        <v>1</v>
      </c>
      <c r="E86" s="59">
        <v>0</v>
      </c>
      <c r="F86" s="57">
        <v>1</v>
      </c>
      <c r="G86" s="57">
        <v>0</v>
      </c>
      <c r="H86" s="57">
        <v>4</v>
      </c>
      <c r="I86" s="57">
        <v>1</v>
      </c>
      <c r="J86" s="57">
        <v>9</v>
      </c>
      <c r="K86" s="57">
        <v>2</v>
      </c>
      <c r="L86" s="57">
        <v>0</v>
      </c>
      <c r="M86" s="57">
        <v>2</v>
      </c>
      <c r="N86" s="57">
        <v>2</v>
      </c>
      <c r="O86" s="57">
        <v>0</v>
      </c>
      <c r="P86" s="57">
        <v>4</v>
      </c>
      <c r="Q86" s="57">
        <v>0</v>
      </c>
      <c r="R86" s="57">
        <v>0</v>
      </c>
      <c r="S86" s="57"/>
      <c r="T86" s="47">
        <v>1</v>
      </c>
      <c r="U86" s="47">
        <v>9</v>
      </c>
      <c r="V86" s="47">
        <v>2</v>
      </c>
      <c r="W86" s="47">
        <v>0</v>
      </c>
      <c r="X86" s="47">
        <v>2</v>
      </c>
      <c r="Y86" s="47">
        <v>0</v>
      </c>
      <c r="Z86" s="47">
        <v>0</v>
      </c>
      <c r="AA86" s="47">
        <v>3</v>
      </c>
      <c r="AB86" s="47">
        <v>0</v>
      </c>
      <c r="AC86" s="47">
        <v>0</v>
      </c>
      <c r="AD86" s="71" t="s">
        <v>126</v>
      </c>
      <c r="AE86" s="43" t="s">
        <v>2</v>
      </c>
      <c r="AF86" s="106">
        <v>15815.6</v>
      </c>
      <c r="AG86" s="106">
        <v>17846.400000000001</v>
      </c>
      <c r="AH86" s="106">
        <v>20488</v>
      </c>
      <c r="AI86" s="106">
        <v>20248.400000000001</v>
      </c>
      <c r="AJ86" s="106">
        <v>18813.5</v>
      </c>
      <c r="AK86" s="106">
        <v>18813.5</v>
      </c>
      <c r="AL86" s="65">
        <f>SUM(AF86:AK86)</f>
        <v>112025.4</v>
      </c>
      <c r="AM86" s="9"/>
    </row>
    <row r="87" spans="1:39" s="7" customFormat="1" ht="33.75" customHeight="1">
      <c r="A87" s="9"/>
      <c r="B87" s="57"/>
      <c r="C87" s="59"/>
      <c r="D87" s="59"/>
      <c r="E87" s="59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47">
        <v>1</v>
      </c>
      <c r="U87" s="47">
        <v>9</v>
      </c>
      <c r="V87" s="47">
        <v>2</v>
      </c>
      <c r="W87" s="47">
        <v>0</v>
      </c>
      <c r="X87" s="47">
        <v>2</v>
      </c>
      <c r="Y87" s="47">
        <v>0</v>
      </c>
      <c r="Z87" s="47">
        <v>0</v>
      </c>
      <c r="AA87" s="47">
        <v>3</v>
      </c>
      <c r="AB87" s="47">
        <v>0</v>
      </c>
      <c r="AC87" s="47">
        <v>1</v>
      </c>
      <c r="AD87" s="71" t="s">
        <v>139</v>
      </c>
      <c r="AE87" s="43" t="s">
        <v>40</v>
      </c>
      <c r="AF87" s="43">
        <v>80</v>
      </c>
      <c r="AG87" s="43">
        <v>83</v>
      </c>
      <c r="AH87" s="43">
        <v>85</v>
      </c>
      <c r="AI87" s="43">
        <v>88</v>
      </c>
      <c r="AJ87" s="43">
        <v>86</v>
      </c>
      <c r="AK87" s="43">
        <v>90</v>
      </c>
      <c r="AL87" s="54">
        <v>90</v>
      </c>
      <c r="AM87" s="9"/>
    </row>
    <row r="88" spans="1:39" s="7" customFormat="1" ht="31.5" customHeight="1">
      <c r="A88" s="9"/>
      <c r="B88" s="57">
        <v>0</v>
      </c>
      <c r="C88" s="59">
        <v>0</v>
      </c>
      <c r="D88" s="59">
        <v>1</v>
      </c>
      <c r="E88" s="59">
        <v>0</v>
      </c>
      <c r="F88" s="57">
        <v>1</v>
      </c>
      <c r="G88" s="57">
        <v>0</v>
      </c>
      <c r="H88" s="57">
        <v>4</v>
      </c>
      <c r="I88" s="57">
        <v>1</v>
      </c>
      <c r="J88" s="57">
        <v>9</v>
      </c>
      <c r="K88" s="57">
        <v>2</v>
      </c>
      <c r="L88" s="57">
        <v>0</v>
      </c>
      <c r="M88" s="57">
        <v>2</v>
      </c>
      <c r="N88" s="57">
        <v>4</v>
      </c>
      <c r="O88" s="57">
        <v>0</v>
      </c>
      <c r="P88" s="57">
        <v>2</v>
      </c>
      <c r="Q88" s="57">
        <v>1</v>
      </c>
      <c r="R88" s="57">
        <v>0</v>
      </c>
      <c r="S88" s="57"/>
      <c r="T88" s="47">
        <v>1</v>
      </c>
      <c r="U88" s="47">
        <v>9</v>
      </c>
      <c r="V88" s="47">
        <v>2</v>
      </c>
      <c r="W88" s="47">
        <v>0</v>
      </c>
      <c r="X88" s="47">
        <v>2</v>
      </c>
      <c r="Y88" s="47">
        <v>0</v>
      </c>
      <c r="Z88" s="47">
        <v>0</v>
      </c>
      <c r="AA88" s="47">
        <v>4</v>
      </c>
      <c r="AB88" s="47">
        <v>0</v>
      </c>
      <c r="AC88" s="47">
        <v>0</v>
      </c>
      <c r="AD88" s="75" t="s">
        <v>127</v>
      </c>
      <c r="AE88" s="43" t="s">
        <v>2</v>
      </c>
      <c r="AF88" s="43">
        <v>858</v>
      </c>
      <c r="AG88" s="43">
        <v>882.9</v>
      </c>
      <c r="AH88" s="43">
        <v>950</v>
      </c>
      <c r="AI88" s="43">
        <v>946.8</v>
      </c>
      <c r="AJ88" s="43">
        <v>1001.8</v>
      </c>
      <c r="AK88" s="43">
        <v>1001.8</v>
      </c>
      <c r="AL88" s="65">
        <f>SUM(AF88:AK88)</f>
        <v>5641.3</v>
      </c>
      <c r="AM88" s="9"/>
    </row>
    <row r="89" spans="1:39" s="7" customFormat="1" ht="31.5" customHeight="1">
      <c r="A89" s="9"/>
      <c r="B89" s="57"/>
      <c r="C89" s="59"/>
      <c r="D89" s="59"/>
      <c r="E89" s="59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47">
        <v>1</v>
      </c>
      <c r="U89" s="47">
        <v>9</v>
      </c>
      <c r="V89" s="47">
        <v>2</v>
      </c>
      <c r="W89" s="47">
        <v>0</v>
      </c>
      <c r="X89" s="47">
        <v>2</v>
      </c>
      <c r="Y89" s="47">
        <v>0</v>
      </c>
      <c r="Z89" s="47">
        <v>0</v>
      </c>
      <c r="AA89" s="47">
        <v>5</v>
      </c>
      <c r="AB89" s="47">
        <v>0</v>
      </c>
      <c r="AC89" s="47">
        <v>0</v>
      </c>
      <c r="AD89" s="109" t="s">
        <v>157</v>
      </c>
      <c r="AE89" s="43" t="s">
        <v>2</v>
      </c>
      <c r="AF89" s="43">
        <v>0</v>
      </c>
      <c r="AG89" s="43">
        <v>6</v>
      </c>
      <c r="AH89" s="43">
        <v>100.5</v>
      </c>
      <c r="AI89" s="43">
        <v>0</v>
      </c>
      <c r="AJ89" s="43">
        <v>0</v>
      </c>
      <c r="AK89" s="43">
        <v>0</v>
      </c>
      <c r="AL89" s="65">
        <f>SUM(AF89:AK89)</f>
        <v>106.5</v>
      </c>
      <c r="AM89" s="9"/>
    </row>
    <row r="90" spans="1:39" s="7" customFormat="1" ht="31.5" customHeight="1">
      <c r="A90" s="9"/>
      <c r="B90" s="57">
        <v>0</v>
      </c>
      <c r="C90" s="59">
        <v>0</v>
      </c>
      <c r="D90" s="59">
        <v>1</v>
      </c>
      <c r="E90" s="59">
        <v>0</v>
      </c>
      <c r="F90" s="57">
        <v>1</v>
      </c>
      <c r="G90" s="57">
        <v>1</v>
      </c>
      <c r="H90" s="57">
        <v>3</v>
      </c>
      <c r="I90" s="57">
        <v>1</v>
      </c>
      <c r="J90" s="57">
        <v>9</v>
      </c>
      <c r="K90" s="57">
        <v>2</v>
      </c>
      <c r="L90" s="57">
        <v>0</v>
      </c>
      <c r="M90" s="57">
        <v>2</v>
      </c>
      <c r="N90" s="57">
        <v>2</v>
      </c>
      <c r="O90" s="57">
        <v>0</v>
      </c>
      <c r="P90" s="57">
        <v>5</v>
      </c>
      <c r="Q90" s="57">
        <v>0</v>
      </c>
      <c r="R90" s="57">
        <v>0</v>
      </c>
      <c r="S90" s="57"/>
      <c r="T90" s="47">
        <v>1</v>
      </c>
      <c r="U90" s="47">
        <v>9</v>
      </c>
      <c r="V90" s="47">
        <v>2</v>
      </c>
      <c r="W90" s="47">
        <v>0</v>
      </c>
      <c r="X90" s="47">
        <v>2</v>
      </c>
      <c r="Y90" s="47">
        <v>0</v>
      </c>
      <c r="Z90" s="47">
        <v>0</v>
      </c>
      <c r="AA90" s="47">
        <v>6</v>
      </c>
      <c r="AB90" s="47">
        <v>0</v>
      </c>
      <c r="AC90" s="47">
        <v>0</v>
      </c>
      <c r="AD90" s="109" t="s">
        <v>158</v>
      </c>
      <c r="AE90" s="43" t="s">
        <v>2</v>
      </c>
      <c r="AF90" s="43">
        <v>0</v>
      </c>
      <c r="AG90" s="43">
        <v>140.30000000000001</v>
      </c>
      <c r="AH90" s="43">
        <v>108.8</v>
      </c>
      <c r="AI90" s="43">
        <f>-AI103485</f>
        <v>0</v>
      </c>
      <c r="AJ90" s="43">
        <v>104.1</v>
      </c>
      <c r="AK90" s="43">
        <v>104.1</v>
      </c>
      <c r="AL90" s="54">
        <f>SUM(AF90:AK90)</f>
        <v>457.30000000000007</v>
      </c>
      <c r="AM90" s="9"/>
    </row>
    <row r="91" spans="1:39" s="7" customFormat="1" ht="41.25" customHeight="1">
      <c r="A91" s="9"/>
      <c r="B91" s="57"/>
      <c r="C91" s="59"/>
      <c r="D91" s="59"/>
      <c r="E91" s="59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47">
        <v>1</v>
      </c>
      <c r="U91" s="47">
        <v>9</v>
      </c>
      <c r="V91" s="47">
        <v>2</v>
      </c>
      <c r="W91" s="47">
        <v>0</v>
      </c>
      <c r="X91" s="47">
        <v>2</v>
      </c>
      <c r="Y91" s="47">
        <v>0</v>
      </c>
      <c r="Z91" s="47">
        <v>0</v>
      </c>
      <c r="AA91" s="47">
        <v>7</v>
      </c>
      <c r="AB91" s="47">
        <v>0</v>
      </c>
      <c r="AC91" s="47">
        <v>0</v>
      </c>
      <c r="AD91" s="74" t="s">
        <v>159</v>
      </c>
      <c r="AE91" s="43" t="s">
        <v>6</v>
      </c>
      <c r="AF91" s="43" t="s">
        <v>41</v>
      </c>
      <c r="AG91" s="54" t="s">
        <v>41</v>
      </c>
      <c r="AH91" s="54" t="s">
        <v>41</v>
      </c>
      <c r="AI91" s="43" t="s">
        <v>41</v>
      </c>
      <c r="AJ91" s="54" t="s">
        <v>41</v>
      </c>
      <c r="AK91" s="54" t="s">
        <v>41</v>
      </c>
      <c r="AL91" s="54" t="s">
        <v>41</v>
      </c>
      <c r="AM91" s="9"/>
    </row>
    <row r="92" spans="1:39" s="7" customFormat="1" ht="41.25" customHeight="1">
      <c r="A92" s="9"/>
      <c r="B92" s="57"/>
      <c r="C92" s="59"/>
      <c r="D92" s="59"/>
      <c r="E92" s="59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47">
        <v>1</v>
      </c>
      <c r="U92" s="47">
        <v>9</v>
      </c>
      <c r="V92" s="47">
        <v>2</v>
      </c>
      <c r="W92" s="47">
        <v>0</v>
      </c>
      <c r="X92" s="47">
        <v>2</v>
      </c>
      <c r="Y92" s="47">
        <v>0</v>
      </c>
      <c r="Z92" s="47">
        <v>0</v>
      </c>
      <c r="AA92" s="47">
        <v>5</v>
      </c>
      <c r="AB92" s="47">
        <v>0</v>
      </c>
      <c r="AC92" s="47">
        <v>1</v>
      </c>
      <c r="AD92" s="74" t="s">
        <v>140</v>
      </c>
      <c r="AE92" s="43" t="s">
        <v>114</v>
      </c>
      <c r="AF92" s="43">
        <v>123</v>
      </c>
      <c r="AG92" s="43">
        <v>123</v>
      </c>
      <c r="AH92" s="43">
        <v>120</v>
      </c>
      <c r="AI92" s="43">
        <v>120</v>
      </c>
      <c r="AJ92" s="43">
        <v>120</v>
      </c>
      <c r="AK92" s="43">
        <v>120</v>
      </c>
      <c r="AL92" s="43"/>
      <c r="AM92" s="9"/>
    </row>
    <row r="93" spans="1:39" s="7" customFormat="1" ht="36" customHeight="1">
      <c r="A93" s="9"/>
      <c r="B93" s="57"/>
      <c r="C93" s="59"/>
      <c r="D93" s="59"/>
      <c r="E93" s="59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47">
        <v>1</v>
      </c>
      <c r="U93" s="47">
        <v>9</v>
      </c>
      <c r="V93" s="47">
        <v>2</v>
      </c>
      <c r="W93" s="47">
        <v>0</v>
      </c>
      <c r="X93" s="47">
        <v>2</v>
      </c>
      <c r="Y93" s="47">
        <v>0</v>
      </c>
      <c r="Z93" s="47">
        <v>0</v>
      </c>
      <c r="AA93" s="47">
        <v>8</v>
      </c>
      <c r="AB93" s="47">
        <v>0</v>
      </c>
      <c r="AC93" s="47">
        <v>0</v>
      </c>
      <c r="AD93" s="74" t="s">
        <v>160</v>
      </c>
      <c r="AE93" s="43" t="s">
        <v>6</v>
      </c>
      <c r="AF93" s="43" t="s">
        <v>41</v>
      </c>
      <c r="AG93" s="54" t="s">
        <v>41</v>
      </c>
      <c r="AH93" s="54" t="s">
        <v>41</v>
      </c>
      <c r="AI93" s="43" t="s">
        <v>41</v>
      </c>
      <c r="AJ93" s="54" t="s">
        <v>41</v>
      </c>
      <c r="AK93" s="54" t="s">
        <v>41</v>
      </c>
      <c r="AL93" s="54" t="s">
        <v>41</v>
      </c>
      <c r="AM93" s="9"/>
    </row>
    <row r="94" spans="1:39" s="7" customFormat="1" ht="36" customHeight="1">
      <c r="A94" s="9"/>
      <c r="B94" s="57"/>
      <c r="C94" s="59"/>
      <c r="D94" s="59"/>
      <c r="E94" s="59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47">
        <v>1</v>
      </c>
      <c r="U94" s="47">
        <v>9</v>
      </c>
      <c r="V94" s="47">
        <v>2</v>
      </c>
      <c r="W94" s="47">
        <v>0</v>
      </c>
      <c r="X94" s="47">
        <v>2</v>
      </c>
      <c r="Y94" s="47">
        <v>0</v>
      </c>
      <c r="Z94" s="47">
        <v>0</v>
      </c>
      <c r="AA94" s="47">
        <v>6</v>
      </c>
      <c r="AB94" s="47">
        <v>0</v>
      </c>
      <c r="AC94" s="47">
        <v>1</v>
      </c>
      <c r="AD94" s="119" t="s">
        <v>129</v>
      </c>
      <c r="AE94" s="43" t="s">
        <v>114</v>
      </c>
      <c r="AF94" s="43">
        <v>20</v>
      </c>
      <c r="AG94" s="54">
        <v>20</v>
      </c>
      <c r="AH94" s="54">
        <v>11</v>
      </c>
      <c r="AI94" s="43">
        <v>20</v>
      </c>
      <c r="AJ94" s="54">
        <v>20</v>
      </c>
      <c r="AK94" s="54">
        <v>20</v>
      </c>
      <c r="AL94" s="54"/>
      <c r="AM94" s="9"/>
    </row>
    <row r="95" spans="1:39" s="7" customFormat="1" ht="36" customHeight="1">
      <c r="A95" s="9"/>
      <c r="B95" s="57"/>
      <c r="C95" s="59"/>
      <c r="D95" s="59"/>
      <c r="E95" s="59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47">
        <v>1</v>
      </c>
      <c r="U95" s="47">
        <v>9</v>
      </c>
      <c r="V95" s="47">
        <v>2</v>
      </c>
      <c r="W95" s="47">
        <v>0</v>
      </c>
      <c r="X95" s="47">
        <v>3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74" t="s">
        <v>95</v>
      </c>
      <c r="AE95" s="43" t="s">
        <v>2</v>
      </c>
      <c r="AF95" s="106">
        <v>269.2</v>
      </c>
      <c r="AG95" s="107">
        <v>29</v>
      </c>
      <c r="AH95" s="107">
        <v>12.3</v>
      </c>
      <c r="AI95" s="106">
        <v>13.8</v>
      </c>
      <c r="AJ95" s="106">
        <v>83.9</v>
      </c>
      <c r="AK95" s="106">
        <v>6.6</v>
      </c>
      <c r="AL95" s="54">
        <f>SUM(AF95:AK95)</f>
        <v>414.80000000000007</v>
      </c>
      <c r="AM95" s="9"/>
    </row>
    <row r="96" spans="1:39" s="7" customFormat="1" ht="38.25" customHeight="1">
      <c r="A96" s="9"/>
      <c r="B96" s="57"/>
      <c r="C96" s="59"/>
      <c r="D96" s="59"/>
      <c r="E96" s="59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47">
        <v>1</v>
      </c>
      <c r="U96" s="47">
        <v>9</v>
      </c>
      <c r="V96" s="47">
        <v>2</v>
      </c>
      <c r="W96" s="47">
        <v>0</v>
      </c>
      <c r="X96" s="47">
        <v>3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74" t="s">
        <v>96</v>
      </c>
      <c r="AE96" s="43" t="s">
        <v>43</v>
      </c>
      <c r="AF96" s="43" t="s">
        <v>41</v>
      </c>
      <c r="AG96" s="54" t="s">
        <v>41</v>
      </c>
      <c r="AH96" s="54" t="s">
        <v>41</v>
      </c>
      <c r="AI96" s="43" t="s">
        <v>41</v>
      </c>
      <c r="AJ96" s="54" t="s">
        <v>41</v>
      </c>
      <c r="AK96" s="54" t="s">
        <v>41</v>
      </c>
      <c r="AL96" s="54" t="s">
        <v>41</v>
      </c>
      <c r="AM96" s="9"/>
    </row>
    <row r="97" spans="1:39" s="7" customFormat="1" ht="30" customHeight="1">
      <c r="A97" s="9"/>
      <c r="B97" s="57">
        <v>0</v>
      </c>
      <c r="C97" s="59">
        <v>0</v>
      </c>
      <c r="D97" s="59">
        <v>1</v>
      </c>
      <c r="E97" s="59">
        <v>0</v>
      </c>
      <c r="F97" s="57">
        <v>1</v>
      </c>
      <c r="G97" s="57">
        <v>0</v>
      </c>
      <c r="H97" s="57">
        <v>5</v>
      </c>
      <c r="I97" s="57">
        <v>1</v>
      </c>
      <c r="J97" s="57">
        <v>9</v>
      </c>
      <c r="K97" s="57">
        <v>2</v>
      </c>
      <c r="L97" s="57">
        <v>0</v>
      </c>
      <c r="M97" s="57">
        <v>3</v>
      </c>
      <c r="N97" s="57">
        <v>5</v>
      </c>
      <c r="O97" s="57">
        <v>1</v>
      </c>
      <c r="P97" s="57">
        <v>2</v>
      </c>
      <c r="Q97" s="57">
        <v>0</v>
      </c>
      <c r="R97" s="57">
        <v>0</v>
      </c>
      <c r="S97" s="57"/>
      <c r="T97" s="47">
        <v>1</v>
      </c>
      <c r="U97" s="47">
        <v>9</v>
      </c>
      <c r="V97" s="47">
        <v>2</v>
      </c>
      <c r="W97" s="47">
        <v>0</v>
      </c>
      <c r="X97" s="47">
        <v>3</v>
      </c>
      <c r="Y97" s="47">
        <v>0</v>
      </c>
      <c r="Z97" s="47">
        <v>0</v>
      </c>
      <c r="AA97" s="47">
        <v>1</v>
      </c>
      <c r="AB97" s="47">
        <v>0</v>
      </c>
      <c r="AC97" s="47">
        <v>0</v>
      </c>
      <c r="AD97" s="71" t="s">
        <v>65</v>
      </c>
      <c r="AE97" s="43" t="s">
        <v>2</v>
      </c>
      <c r="AF97" s="43">
        <v>269.2</v>
      </c>
      <c r="AG97" s="54">
        <v>29</v>
      </c>
      <c r="AH97" s="54">
        <v>12.3</v>
      </c>
      <c r="AI97" s="43">
        <v>13.8</v>
      </c>
      <c r="AJ97" s="43">
        <v>83.9</v>
      </c>
      <c r="AK97" s="43">
        <v>6.6</v>
      </c>
      <c r="AL97" s="54">
        <f>SUM(AF97:AK97)</f>
        <v>414.80000000000007</v>
      </c>
      <c r="AM97" s="9"/>
    </row>
    <row r="98" spans="1:39" s="7" customFormat="1" ht="30" customHeight="1">
      <c r="A98" s="9"/>
      <c r="B98" s="57"/>
      <c r="C98" s="59"/>
      <c r="D98" s="59"/>
      <c r="E98" s="59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47">
        <v>1</v>
      </c>
      <c r="U98" s="47">
        <v>9</v>
      </c>
      <c r="V98" s="47">
        <v>2</v>
      </c>
      <c r="W98" s="47">
        <v>0</v>
      </c>
      <c r="X98" s="47">
        <v>3</v>
      </c>
      <c r="Y98" s="47">
        <v>0</v>
      </c>
      <c r="Z98" s="47">
        <v>0</v>
      </c>
      <c r="AA98" s="47">
        <v>1</v>
      </c>
      <c r="AB98" s="47">
        <v>0</v>
      </c>
      <c r="AC98" s="47">
        <v>1</v>
      </c>
      <c r="AD98" s="71" t="s">
        <v>128</v>
      </c>
      <c r="AE98" s="43" t="s">
        <v>43</v>
      </c>
      <c r="AF98" s="43" t="s">
        <v>41</v>
      </c>
      <c r="AG98" s="54" t="s">
        <v>41</v>
      </c>
      <c r="AH98" s="54" t="s">
        <v>41</v>
      </c>
      <c r="AI98" s="43" t="s">
        <v>41</v>
      </c>
      <c r="AJ98" s="54" t="s">
        <v>41</v>
      </c>
      <c r="AK98" s="54" t="s">
        <v>41</v>
      </c>
      <c r="AL98" s="54" t="s">
        <v>41</v>
      </c>
      <c r="AM98" s="9"/>
    </row>
    <row r="99" spans="1:39" s="7" customFormat="1" ht="30" customHeight="1">
      <c r="A99" s="9"/>
      <c r="B99" s="57"/>
      <c r="C99" s="59"/>
      <c r="D99" s="59"/>
      <c r="E99" s="59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70">
        <v>1</v>
      </c>
      <c r="U99" s="70">
        <v>9</v>
      </c>
      <c r="V99" s="47">
        <v>2</v>
      </c>
      <c r="W99" s="47">
        <v>0</v>
      </c>
      <c r="X99" s="47">
        <v>4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71" t="s">
        <v>97</v>
      </c>
      <c r="AE99" s="43" t="s">
        <v>2</v>
      </c>
      <c r="AF99" s="43">
        <v>1680.1</v>
      </c>
      <c r="AG99" s="43">
        <v>891.7</v>
      </c>
      <c r="AH99" s="43">
        <v>71.7</v>
      </c>
      <c r="AI99" s="43">
        <v>0</v>
      </c>
      <c r="AJ99" s="43">
        <v>0</v>
      </c>
      <c r="AK99" s="43">
        <v>0</v>
      </c>
      <c r="AL99" s="54">
        <f>SUM(AF99:AK99)</f>
        <v>2643.5</v>
      </c>
      <c r="AM99" s="9"/>
    </row>
    <row r="100" spans="1:39" s="7" customFormat="1" ht="45" customHeight="1">
      <c r="A100" s="9"/>
      <c r="B100" s="57"/>
      <c r="C100" s="59"/>
      <c r="D100" s="59"/>
      <c r="E100" s="59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70">
        <v>1</v>
      </c>
      <c r="U100" s="70">
        <v>9</v>
      </c>
      <c r="V100" s="47">
        <v>2</v>
      </c>
      <c r="W100" s="47">
        <v>0</v>
      </c>
      <c r="X100" s="47">
        <v>4</v>
      </c>
      <c r="Y100" s="47">
        <v>0</v>
      </c>
      <c r="Z100" s="47">
        <v>0</v>
      </c>
      <c r="AA100" s="47">
        <v>0</v>
      </c>
      <c r="AB100" s="47">
        <v>0</v>
      </c>
      <c r="AC100" s="47">
        <v>1</v>
      </c>
      <c r="AD100" s="71" t="s">
        <v>98</v>
      </c>
      <c r="AE100" s="43" t="s">
        <v>43</v>
      </c>
      <c r="AF100" s="43" t="s">
        <v>41</v>
      </c>
      <c r="AG100" s="54" t="s">
        <v>41</v>
      </c>
      <c r="AH100" s="54" t="s">
        <v>141</v>
      </c>
      <c r="AI100" s="54" t="s">
        <v>141</v>
      </c>
      <c r="AJ100" s="54" t="s">
        <v>141</v>
      </c>
      <c r="AK100" s="54" t="s">
        <v>141</v>
      </c>
      <c r="AL100" s="54"/>
      <c r="AM100" s="9"/>
    </row>
    <row r="101" spans="1:39" s="7" customFormat="1" ht="30" customHeight="1">
      <c r="A101" s="9"/>
      <c r="B101" s="57">
        <v>0</v>
      </c>
      <c r="C101" s="59">
        <v>0</v>
      </c>
      <c r="D101" s="59">
        <v>1</v>
      </c>
      <c r="E101" s="59">
        <v>0</v>
      </c>
      <c r="F101" s="57">
        <v>1</v>
      </c>
      <c r="G101" s="57">
        <v>0</v>
      </c>
      <c r="H101" s="57">
        <v>7</v>
      </c>
      <c r="I101" s="57">
        <v>1</v>
      </c>
      <c r="J101" s="57">
        <v>9</v>
      </c>
      <c r="K101" s="57">
        <v>2</v>
      </c>
      <c r="L101" s="57">
        <v>0</v>
      </c>
      <c r="M101" s="57">
        <v>4</v>
      </c>
      <c r="N101" s="57">
        <v>2</v>
      </c>
      <c r="O101" s="57">
        <v>0</v>
      </c>
      <c r="P101" s="57">
        <v>1</v>
      </c>
      <c r="Q101" s="57">
        <v>0</v>
      </c>
      <c r="R101" s="57">
        <v>0</v>
      </c>
      <c r="S101" s="57"/>
      <c r="T101" s="70">
        <v>1</v>
      </c>
      <c r="U101" s="70">
        <v>9</v>
      </c>
      <c r="V101" s="47">
        <v>2</v>
      </c>
      <c r="W101" s="47">
        <v>0</v>
      </c>
      <c r="X101" s="47">
        <v>4</v>
      </c>
      <c r="Y101" s="47">
        <v>0</v>
      </c>
      <c r="Z101" s="47">
        <v>0</v>
      </c>
      <c r="AA101" s="47">
        <v>1</v>
      </c>
      <c r="AB101" s="47">
        <v>0</v>
      </c>
      <c r="AC101" s="47">
        <v>0</v>
      </c>
      <c r="AD101" s="71" t="s">
        <v>130</v>
      </c>
      <c r="AE101" s="43" t="s">
        <v>2</v>
      </c>
      <c r="AF101" s="43">
        <v>1680.1</v>
      </c>
      <c r="AG101" s="43">
        <v>891.7</v>
      </c>
      <c r="AH101" s="43">
        <v>71.7</v>
      </c>
      <c r="AI101" s="43">
        <v>0</v>
      </c>
      <c r="AJ101" s="43">
        <v>0</v>
      </c>
      <c r="AK101" s="43">
        <v>0</v>
      </c>
      <c r="AL101" s="54">
        <f>SUM(AF101:AK101)</f>
        <v>2643.5</v>
      </c>
      <c r="AM101" s="9"/>
    </row>
    <row r="102" spans="1:39" s="7" customFormat="1" ht="30" customHeight="1">
      <c r="A102" s="9"/>
      <c r="B102" s="57"/>
      <c r="C102" s="59"/>
      <c r="D102" s="59"/>
      <c r="E102" s="59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70">
        <v>1</v>
      </c>
      <c r="U102" s="70">
        <v>9</v>
      </c>
      <c r="V102" s="47">
        <v>2</v>
      </c>
      <c r="W102" s="47">
        <v>0</v>
      </c>
      <c r="X102" s="47">
        <v>4</v>
      </c>
      <c r="Y102" s="47">
        <v>0</v>
      </c>
      <c r="Z102" s="47">
        <v>0</v>
      </c>
      <c r="AA102" s="47">
        <v>1</v>
      </c>
      <c r="AB102" s="47">
        <v>0</v>
      </c>
      <c r="AC102" s="47">
        <v>1</v>
      </c>
      <c r="AD102" s="71" t="s">
        <v>131</v>
      </c>
      <c r="AE102" s="43" t="s">
        <v>43</v>
      </c>
      <c r="AF102" s="43" t="s">
        <v>41</v>
      </c>
      <c r="AG102" s="54" t="s">
        <v>41</v>
      </c>
      <c r="AH102" s="54" t="s">
        <v>141</v>
      </c>
      <c r="AI102" s="54" t="s">
        <v>141</v>
      </c>
      <c r="AJ102" s="54" t="s">
        <v>141</v>
      </c>
      <c r="AK102" s="54" t="s">
        <v>141</v>
      </c>
      <c r="AL102" s="54"/>
      <c r="AM102" s="9"/>
    </row>
    <row r="103" spans="1:39" s="7" customFormat="1" ht="47.25" customHeight="1">
      <c r="A103" s="9"/>
      <c r="B103" s="57"/>
      <c r="C103" s="59"/>
      <c r="D103" s="59"/>
      <c r="E103" s="59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70">
        <v>1</v>
      </c>
      <c r="U103" s="70">
        <v>9</v>
      </c>
      <c r="V103" s="70">
        <v>3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92" t="s">
        <v>99</v>
      </c>
      <c r="AE103" s="96" t="s">
        <v>44</v>
      </c>
      <c r="AF103" s="97">
        <v>50</v>
      </c>
      <c r="AG103" s="97">
        <v>85</v>
      </c>
      <c r="AH103" s="97">
        <v>42.9</v>
      </c>
      <c r="AI103" s="97">
        <v>485</v>
      </c>
      <c r="AJ103" s="97">
        <v>0</v>
      </c>
      <c r="AK103" s="97">
        <v>0</v>
      </c>
      <c r="AL103" s="54">
        <f>SUM(AF103:AK103)</f>
        <v>662.9</v>
      </c>
      <c r="AM103" s="9"/>
    </row>
    <row r="104" spans="1:39" s="7" customFormat="1" ht="57" customHeight="1">
      <c r="A104" s="9"/>
      <c r="B104" s="57"/>
      <c r="C104" s="59"/>
      <c r="D104" s="59"/>
      <c r="E104" s="59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8"/>
      <c r="T104" s="70">
        <v>1</v>
      </c>
      <c r="U104" s="70">
        <v>9</v>
      </c>
      <c r="V104" s="70">
        <v>3</v>
      </c>
      <c r="W104" s="47">
        <v>0</v>
      </c>
      <c r="X104" s="47">
        <v>1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69" t="s">
        <v>100</v>
      </c>
      <c r="AE104" s="89" t="s">
        <v>44</v>
      </c>
      <c r="AF104" s="93">
        <v>0</v>
      </c>
      <c r="AG104" s="93">
        <v>85</v>
      </c>
      <c r="AH104" s="93">
        <v>35</v>
      </c>
      <c r="AI104" s="93">
        <v>35</v>
      </c>
      <c r="AJ104" s="93">
        <v>0</v>
      </c>
      <c r="AK104" s="93">
        <v>0</v>
      </c>
      <c r="AL104" s="54">
        <f>SUM(AF104:AK104)</f>
        <v>155</v>
      </c>
      <c r="AM104" s="9"/>
    </row>
    <row r="105" spans="1:39" s="7" customFormat="1" ht="56.25" customHeight="1">
      <c r="A105" s="9"/>
      <c r="B105" s="57"/>
      <c r="C105" s="59"/>
      <c r="D105" s="59"/>
      <c r="E105" s="59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70">
        <v>1</v>
      </c>
      <c r="U105" s="70">
        <v>9</v>
      </c>
      <c r="V105" s="70">
        <v>3</v>
      </c>
      <c r="W105" s="47">
        <v>0</v>
      </c>
      <c r="X105" s="47">
        <v>1</v>
      </c>
      <c r="Y105" s="47">
        <v>0</v>
      </c>
      <c r="Z105" s="47">
        <v>0</v>
      </c>
      <c r="AA105" s="47">
        <v>0</v>
      </c>
      <c r="AB105" s="47">
        <v>0</v>
      </c>
      <c r="AC105" s="47">
        <v>1</v>
      </c>
      <c r="AD105" s="69" t="s">
        <v>101</v>
      </c>
      <c r="AE105" s="43" t="s">
        <v>41</v>
      </c>
      <c r="AF105" s="54" t="s">
        <v>41</v>
      </c>
      <c r="AG105" s="54" t="s">
        <v>41</v>
      </c>
      <c r="AH105" s="54" t="s">
        <v>41</v>
      </c>
      <c r="AI105" s="54" t="s">
        <v>41</v>
      </c>
      <c r="AJ105" s="62" t="s">
        <v>41</v>
      </c>
      <c r="AK105" s="54" t="s">
        <v>41</v>
      </c>
      <c r="AL105" s="54" t="s">
        <v>41</v>
      </c>
      <c r="AM105" s="9"/>
    </row>
    <row r="106" spans="1:39" s="7" customFormat="1" ht="33" customHeight="1">
      <c r="A106" s="9"/>
      <c r="B106" s="57"/>
      <c r="C106" s="59"/>
      <c r="D106" s="59"/>
      <c r="E106" s="59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70">
        <v>1</v>
      </c>
      <c r="U106" s="70">
        <v>9</v>
      </c>
      <c r="V106" s="70">
        <v>3</v>
      </c>
      <c r="W106" s="47">
        <v>0</v>
      </c>
      <c r="X106" s="47">
        <v>1</v>
      </c>
      <c r="Y106" s="47">
        <v>0</v>
      </c>
      <c r="Z106" s="47">
        <v>0</v>
      </c>
      <c r="AA106" s="47">
        <v>1</v>
      </c>
      <c r="AB106" s="47">
        <v>0</v>
      </c>
      <c r="AC106" s="47">
        <v>0</v>
      </c>
      <c r="AD106" s="69" t="s">
        <v>102</v>
      </c>
      <c r="AE106" s="43" t="s">
        <v>43</v>
      </c>
      <c r="AF106" s="54" t="s">
        <v>41</v>
      </c>
      <c r="AG106" s="54" t="s">
        <v>41</v>
      </c>
      <c r="AH106" s="54" t="s">
        <v>41</v>
      </c>
      <c r="AI106" s="54" t="s">
        <v>41</v>
      </c>
      <c r="AJ106" s="62" t="s">
        <v>41</v>
      </c>
      <c r="AK106" s="54" t="s">
        <v>41</v>
      </c>
      <c r="AL106" s="54" t="s">
        <v>41</v>
      </c>
      <c r="AM106" s="9"/>
    </row>
    <row r="107" spans="1:39" s="7" customFormat="1" ht="33" customHeight="1">
      <c r="A107" s="9"/>
      <c r="B107" s="57"/>
      <c r="C107" s="59"/>
      <c r="D107" s="59"/>
      <c r="E107" s="59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70">
        <v>1</v>
      </c>
      <c r="U107" s="70">
        <v>9</v>
      </c>
      <c r="V107" s="70">
        <v>3</v>
      </c>
      <c r="W107" s="47">
        <v>0</v>
      </c>
      <c r="X107" s="47">
        <v>1</v>
      </c>
      <c r="Y107" s="47">
        <v>0</v>
      </c>
      <c r="Z107" s="47">
        <v>0</v>
      </c>
      <c r="AA107" s="47">
        <v>2</v>
      </c>
      <c r="AB107" s="47">
        <v>0</v>
      </c>
      <c r="AC107" s="47">
        <v>0</v>
      </c>
      <c r="AD107" s="69" t="s">
        <v>103</v>
      </c>
      <c r="AE107" s="43" t="s">
        <v>43</v>
      </c>
      <c r="AF107" s="54" t="s">
        <v>41</v>
      </c>
      <c r="AG107" s="54" t="s">
        <v>41</v>
      </c>
      <c r="AH107" s="54" t="s">
        <v>41</v>
      </c>
      <c r="AI107" s="54" t="s">
        <v>41</v>
      </c>
      <c r="AJ107" s="62" t="s">
        <v>41</v>
      </c>
      <c r="AK107" s="54" t="s">
        <v>41</v>
      </c>
      <c r="AL107" s="54" t="s">
        <v>41</v>
      </c>
      <c r="AM107" s="9"/>
    </row>
    <row r="108" spans="1:39" s="7" customFormat="1" ht="57" customHeight="1">
      <c r="A108" s="9"/>
      <c r="B108" s="57"/>
      <c r="C108" s="59"/>
      <c r="D108" s="59"/>
      <c r="E108" s="59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70">
        <v>1</v>
      </c>
      <c r="U108" s="70">
        <v>9</v>
      </c>
      <c r="V108" s="70">
        <v>3</v>
      </c>
      <c r="W108" s="47">
        <v>0</v>
      </c>
      <c r="X108" s="47">
        <v>1</v>
      </c>
      <c r="Y108" s="47">
        <v>0</v>
      </c>
      <c r="Z108" s="47">
        <v>0</v>
      </c>
      <c r="AA108" s="47">
        <v>3</v>
      </c>
      <c r="AB108" s="47">
        <v>0</v>
      </c>
      <c r="AC108" s="47">
        <v>0</v>
      </c>
      <c r="AD108" s="69" t="s">
        <v>104</v>
      </c>
      <c r="AE108" s="43" t="s">
        <v>43</v>
      </c>
      <c r="AF108" s="54" t="s">
        <v>41</v>
      </c>
      <c r="AG108" s="54" t="s">
        <v>41</v>
      </c>
      <c r="AH108" s="54" t="s">
        <v>41</v>
      </c>
      <c r="AI108" s="54" t="s">
        <v>41</v>
      </c>
      <c r="AJ108" s="62" t="s">
        <v>41</v>
      </c>
      <c r="AK108" s="54" t="s">
        <v>41</v>
      </c>
      <c r="AL108" s="54" t="s">
        <v>41</v>
      </c>
      <c r="AM108" s="9"/>
    </row>
    <row r="109" spans="1:39" s="7" customFormat="1" ht="44.25" customHeight="1">
      <c r="A109" s="9"/>
      <c r="B109" s="57">
        <v>0</v>
      </c>
      <c r="C109" s="59">
        <v>0</v>
      </c>
      <c r="D109" s="59">
        <v>1</v>
      </c>
      <c r="E109" s="59">
        <v>0</v>
      </c>
      <c r="F109" s="57">
        <v>1</v>
      </c>
      <c r="G109" s="57">
        <v>1</v>
      </c>
      <c r="H109" s="57">
        <v>3</v>
      </c>
      <c r="I109" s="57">
        <v>1</v>
      </c>
      <c r="J109" s="57">
        <v>9</v>
      </c>
      <c r="K109" s="57">
        <v>3</v>
      </c>
      <c r="L109" s="57">
        <v>0</v>
      </c>
      <c r="M109" s="57">
        <v>1</v>
      </c>
      <c r="N109" s="57">
        <v>4</v>
      </c>
      <c r="O109" s="57">
        <v>0</v>
      </c>
      <c r="P109" s="57">
        <v>2</v>
      </c>
      <c r="Q109" s="57">
        <v>0</v>
      </c>
      <c r="R109" s="57">
        <v>0</v>
      </c>
      <c r="S109" s="57"/>
      <c r="T109" s="70">
        <v>1</v>
      </c>
      <c r="U109" s="70">
        <v>9</v>
      </c>
      <c r="V109" s="70">
        <v>3</v>
      </c>
      <c r="W109" s="47">
        <v>0</v>
      </c>
      <c r="X109" s="47">
        <v>1</v>
      </c>
      <c r="Y109" s="47">
        <v>0</v>
      </c>
      <c r="Z109" s="47">
        <v>0</v>
      </c>
      <c r="AA109" s="47">
        <v>4</v>
      </c>
      <c r="AB109" s="47">
        <v>0</v>
      </c>
      <c r="AC109" s="47">
        <v>0</v>
      </c>
      <c r="AD109" s="69" t="s">
        <v>149</v>
      </c>
      <c r="AE109" s="89" t="s">
        <v>44</v>
      </c>
      <c r="AF109" s="54">
        <v>0</v>
      </c>
      <c r="AG109" s="54">
        <v>35</v>
      </c>
      <c r="AH109" s="54">
        <v>35</v>
      </c>
      <c r="AI109" s="54">
        <v>35</v>
      </c>
      <c r="AJ109" s="62">
        <v>0</v>
      </c>
      <c r="AK109" s="54">
        <v>0</v>
      </c>
      <c r="AL109" s="54">
        <f>SUM(AF109:AK109)</f>
        <v>105</v>
      </c>
      <c r="AM109" s="9"/>
    </row>
    <row r="110" spans="1:39" s="7" customFormat="1" ht="27.75" customHeight="1">
      <c r="A110" s="9"/>
      <c r="B110" s="57"/>
      <c r="C110" s="59"/>
      <c r="D110" s="59"/>
      <c r="E110" s="59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70">
        <v>1</v>
      </c>
      <c r="U110" s="70">
        <v>9</v>
      </c>
      <c r="V110" s="70">
        <v>3</v>
      </c>
      <c r="W110" s="47">
        <v>0</v>
      </c>
      <c r="X110" s="47">
        <v>1</v>
      </c>
      <c r="Y110" s="47">
        <v>0</v>
      </c>
      <c r="Z110" s="47">
        <v>0</v>
      </c>
      <c r="AA110" s="47">
        <v>0</v>
      </c>
      <c r="AB110" s="47">
        <v>0</v>
      </c>
      <c r="AC110" s="47">
        <v>1</v>
      </c>
      <c r="AD110" s="69" t="s">
        <v>150</v>
      </c>
      <c r="AE110" s="89" t="s">
        <v>114</v>
      </c>
      <c r="AF110" s="54">
        <v>0</v>
      </c>
      <c r="AG110" s="54">
        <v>7</v>
      </c>
      <c r="AH110" s="54">
        <v>7</v>
      </c>
      <c r="AI110" s="54">
        <v>7</v>
      </c>
      <c r="AJ110" s="62">
        <v>0</v>
      </c>
      <c r="AK110" s="54">
        <v>0</v>
      </c>
      <c r="AL110" s="54">
        <f t="shared" ref="AL110:AL112" si="0">SUM(AF110:AK110)</f>
        <v>21</v>
      </c>
      <c r="AM110" s="9"/>
    </row>
    <row r="111" spans="1:39" s="7" customFormat="1" ht="27.75" customHeight="1">
      <c r="A111" s="9"/>
      <c r="B111" s="57"/>
      <c r="C111" s="59"/>
      <c r="D111" s="59"/>
      <c r="E111" s="59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70"/>
      <c r="U111" s="70"/>
      <c r="V111" s="70"/>
      <c r="W111" s="47"/>
      <c r="X111" s="47"/>
      <c r="Y111" s="47"/>
      <c r="Z111" s="47"/>
      <c r="AA111" s="47"/>
      <c r="AB111" s="47"/>
      <c r="AC111" s="47"/>
      <c r="AD111" s="109" t="s">
        <v>161</v>
      </c>
      <c r="AE111" s="89" t="s">
        <v>44</v>
      </c>
      <c r="AF111" s="54">
        <v>0</v>
      </c>
      <c r="AG111" s="54">
        <v>50</v>
      </c>
      <c r="AH111" s="54">
        <v>0</v>
      </c>
      <c r="AI111" s="54">
        <v>0</v>
      </c>
      <c r="AJ111" s="62">
        <v>0</v>
      </c>
      <c r="AK111" s="54">
        <v>0</v>
      </c>
      <c r="AL111" s="54">
        <f t="shared" ref="AL111" si="1">SUM(AF111:AK111)</f>
        <v>50</v>
      </c>
      <c r="AM111" s="9"/>
    </row>
    <row r="112" spans="1:39" s="7" customFormat="1" ht="34.5" customHeight="1">
      <c r="A112" s="9"/>
      <c r="B112" s="57"/>
      <c r="C112" s="59"/>
      <c r="D112" s="59"/>
      <c r="E112" s="59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7"/>
      <c r="T112" s="70">
        <v>1</v>
      </c>
      <c r="U112" s="70">
        <v>9</v>
      </c>
      <c r="V112" s="70">
        <v>3</v>
      </c>
      <c r="W112" s="47">
        <v>0</v>
      </c>
      <c r="X112" s="47">
        <v>2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69" t="s">
        <v>105</v>
      </c>
      <c r="AE112" s="43" t="s">
        <v>44</v>
      </c>
      <c r="AF112" s="93">
        <v>0</v>
      </c>
      <c r="AG112" s="93">
        <v>0</v>
      </c>
      <c r="AH112" s="93">
        <v>0</v>
      </c>
      <c r="AI112" s="93">
        <v>0</v>
      </c>
      <c r="AJ112" s="93">
        <v>0</v>
      </c>
      <c r="AK112" s="93">
        <v>0</v>
      </c>
      <c r="AL112" s="54">
        <f t="shared" si="0"/>
        <v>0</v>
      </c>
      <c r="AM112" s="9"/>
    </row>
    <row r="113" spans="1:39" s="7" customFormat="1" ht="41.25" customHeight="1">
      <c r="A113" s="9"/>
      <c r="B113" s="57"/>
      <c r="C113" s="59"/>
      <c r="D113" s="59"/>
      <c r="E113" s="59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70">
        <v>1</v>
      </c>
      <c r="U113" s="70">
        <v>9</v>
      </c>
      <c r="V113" s="70">
        <v>3</v>
      </c>
      <c r="W113" s="47">
        <v>0</v>
      </c>
      <c r="X113" s="47">
        <v>2</v>
      </c>
      <c r="Y113" s="47">
        <v>0</v>
      </c>
      <c r="Z113" s="47">
        <v>0</v>
      </c>
      <c r="AA113" s="47">
        <v>0</v>
      </c>
      <c r="AB113" s="47">
        <v>0</v>
      </c>
      <c r="AC113" s="47">
        <v>1</v>
      </c>
      <c r="AD113" s="69" t="s">
        <v>167</v>
      </c>
      <c r="AE113" s="43" t="s">
        <v>43</v>
      </c>
      <c r="AF113" s="54" t="s">
        <v>41</v>
      </c>
      <c r="AG113" s="54" t="s">
        <v>41</v>
      </c>
      <c r="AH113" s="54" t="s">
        <v>41</v>
      </c>
      <c r="AI113" s="54" t="s">
        <v>41</v>
      </c>
      <c r="AJ113" s="62" t="s">
        <v>41</v>
      </c>
      <c r="AK113" s="54" t="s">
        <v>41</v>
      </c>
      <c r="AL113" s="54" t="s">
        <v>41</v>
      </c>
      <c r="AM113" s="9"/>
    </row>
    <row r="114" spans="1:39" s="7" customFormat="1" ht="36" customHeight="1">
      <c r="A114" s="9"/>
      <c r="B114" s="57"/>
      <c r="C114" s="59"/>
      <c r="D114" s="59"/>
      <c r="E114" s="59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70">
        <v>1</v>
      </c>
      <c r="U114" s="70">
        <v>9</v>
      </c>
      <c r="V114" s="70">
        <v>3</v>
      </c>
      <c r="W114" s="47">
        <v>0</v>
      </c>
      <c r="X114" s="47">
        <v>2</v>
      </c>
      <c r="Y114" s="47">
        <v>0</v>
      </c>
      <c r="Z114" s="47">
        <v>0</v>
      </c>
      <c r="AA114" s="47">
        <v>1</v>
      </c>
      <c r="AB114" s="47">
        <v>0</v>
      </c>
      <c r="AC114" s="47">
        <v>0</v>
      </c>
      <c r="AD114" s="69" t="s">
        <v>106</v>
      </c>
      <c r="AE114" s="43" t="s">
        <v>43</v>
      </c>
      <c r="AF114" s="54" t="s">
        <v>41</v>
      </c>
      <c r="AG114" s="54" t="s">
        <v>41</v>
      </c>
      <c r="AH114" s="54" t="s">
        <v>41</v>
      </c>
      <c r="AI114" s="54" t="s">
        <v>41</v>
      </c>
      <c r="AJ114" s="62" t="s">
        <v>41</v>
      </c>
      <c r="AK114" s="54" t="s">
        <v>41</v>
      </c>
      <c r="AL114" s="54" t="s">
        <v>41</v>
      </c>
      <c r="AM114" s="9"/>
    </row>
    <row r="115" spans="1:39" s="7" customFormat="1" ht="43.5" customHeight="1">
      <c r="A115" s="9"/>
      <c r="B115" s="57"/>
      <c r="C115" s="59"/>
      <c r="D115" s="59"/>
      <c r="E115" s="59"/>
      <c r="F115" s="57"/>
      <c r="G115" s="57"/>
      <c r="H115" s="57"/>
      <c r="I115" s="57"/>
      <c r="J115" s="57"/>
      <c r="K115" s="57"/>
      <c r="L115" s="57"/>
      <c r="M115" s="57"/>
      <c r="N115" s="58"/>
      <c r="O115" s="58"/>
      <c r="P115" s="58"/>
      <c r="Q115" s="58"/>
      <c r="R115" s="58"/>
      <c r="S115" s="58"/>
      <c r="T115" s="70">
        <v>1</v>
      </c>
      <c r="U115" s="70">
        <v>9</v>
      </c>
      <c r="V115" s="70">
        <v>3</v>
      </c>
      <c r="W115" s="47">
        <v>0</v>
      </c>
      <c r="X115" s="47">
        <v>2</v>
      </c>
      <c r="Y115" s="47">
        <v>0</v>
      </c>
      <c r="Z115" s="47">
        <v>0</v>
      </c>
      <c r="AA115" s="47">
        <v>2</v>
      </c>
      <c r="AB115" s="47">
        <v>0</v>
      </c>
      <c r="AC115" s="47">
        <v>0</v>
      </c>
      <c r="AD115" s="69" t="s">
        <v>107</v>
      </c>
      <c r="AE115" s="43" t="s">
        <v>43</v>
      </c>
      <c r="AF115" s="54" t="s">
        <v>41</v>
      </c>
      <c r="AG115" s="54" t="s">
        <v>41</v>
      </c>
      <c r="AH115" s="54" t="s">
        <v>41</v>
      </c>
      <c r="AI115" s="54" t="s">
        <v>41</v>
      </c>
      <c r="AJ115" s="62" t="s">
        <v>41</v>
      </c>
      <c r="AK115" s="54" t="s">
        <v>41</v>
      </c>
      <c r="AL115" s="54" t="s">
        <v>41</v>
      </c>
      <c r="AM115" s="9"/>
    </row>
    <row r="116" spans="1:39" s="7" customFormat="1" ht="33" customHeight="1">
      <c r="A116" s="9"/>
      <c r="B116" s="57"/>
      <c r="C116" s="59"/>
      <c r="D116" s="59"/>
      <c r="E116" s="59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70">
        <v>1</v>
      </c>
      <c r="U116" s="70">
        <v>9</v>
      </c>
      <c r="V116" s="70">
        <v>3</v>
      </c>
      <c r="W116" s="47">
        <v>0</v>
      </c>
      <c r="X116" s="47">
        <v>3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69" t="s">
        <v>142</v>
      </c>
      <c r="AE116" s="43" t="s">
        <v>44</v>
      </c>
      <c r="AF116" s="54">
        <v>50</v>
      </c>
      <c r="AG116" s="54">
        <v>0</v>
      </c>
      <c r="AH116" s="54">
        <v>7.9</v>
      </c>
      <c r="AI116" s="54">
        <v>450</v>
      </c>
      <c r="AJ116" s="62">
        <v>0</v>
      </c>
      <c r="AK116" s="54">
        <v>0</v>
      </c>
      <c r="AL116" s="54">
        <f>SUM(AF116:AK116)</f>
        <v>507.9</v>
      </c>
      <c r="AM116" s="9"/>
    </row>
    <row r="117" spans="1:39" s="7" customFormat="1" ht="29.25" customHeight="1">
      <c r="A117" s="9"/>
      <c r="B117" s="57"/>
      <c r="C117" s="59"/>
      <c r="D117" s="59"/>
      <c r="E117" s="59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70">
        <v>1</v>
      </c>
      <c r="U117" s="70">
        <v>9</v>
      </c>
      <c r="V117" s="70">
        <v>3</v>
      </c>
      <c r="W117" s="47">
        <v>0</v>
      </c>
      <c r="X117" s="47">
        <v>3</v>
      </c>
      <c r="Y117" s="47">
        <v>0</v>
      </c>
      <c r="Z117" s="47">
        <v>0</v>
      </c>
      <c r="AA117" s="47">
        <v>0</v>
      </c>
      <c r="AB117" s="47">
        <v>0</v>
      </c>
      <c r="AC117" s="47">
        <v>1</v>
      </c>
      <c r="AD117" s="69" t="s">
        <v>168</v>
      </c>
      <c r="AE117" s="43" t="s">
        <v>43</v>
      </c>
      <c r="AF117" s="54" t="s">
        <v>41</v>
      </c>
      <c r="AG117" s="54" t="s">
        <v>41</v>
      </c>
      <c r="AH117" s="54" t="s">
        <v>41</v>
      </c>
      <c r="AI117" s="54" t="s">
        <v>41</v>
      </c>
      <c r="AJ117" s="62" t="s">
        <v>41</v>
      </c>
      <c r="AK117" s="54" t="s">
        <v>41</v>
      </c>
      <c r="AL117" s="54" t="s">
        <v>41</v>
      </c>
      <c r="AM117" s="9"/>
    </row>
    <row r="118" spans="1:39" s="7" customFormat="1" ht="36.75" customHeight="1">
      <c r="A118" s="9"/>
      <c r="B118" s="57">
        <v>0</v>
      </c>
      <c r="C118" s="59">
        <v>0</v>
      </c>
      <c r="D118" s="59">
        <v>1</v>
      </c>
      <c r="E118" s="59">
        <v>0</v>
      </c>
      <c r="F118" s="57">
        <v>1</v>
      </c>
      <c r="G118" s="57">
        <v>1</v>
      </c>
      <c r="H118" s="57">
        <v>3</v>
      </c>
      <c r="I118" s="57">
        <v>1</v>
      </c>
      <c r="J118" s="57">
        <v>9</v>
      </c>
      <c r="K118" s="57">
        <v>3</v>
      </c>
      <c r="L118" s="57">
        <v>0</v>
      </c>
      <c r="M118" s="57">
        <v>1</v>
      </c>
      <c r="N118" s="57">
        <v>4</v>
      </c>
      <c r="O118" s="57">
        <v>0</v>
      </c>
      <c r="P118" s="57">
        <v>1</v>
      </c>
      <c r="Q118" s="57">
        <v>0</v>
      </c>
      <c r="R118" s="57">
        <v>0</v>
      </c>
      <c r="S118" s="58"/>
      <c r="T118" s="70">
        <v>1</v>
      </c>
      <c r="U118" s="70">
        <v>9</v>
      </c>
      <c r="V118" s="70">
        <v>3</v>
      </c>
      <c r="W118" s="47">
        <v>0</v>
      </c>
      <c r="X118" s="47">
        <v>3</v>
      </c>
      <c r="Y118" s="47">
        <v>0</v>
      </c>
      <c r="Z118" s="47">
        <v>0</v>
      </c>
      <c r="AA118" s="47">
        <v>1</v>
      </c>
      <c r="AB118" s="47">
        <v>0</v>
      </c>
      <c r="AC118" s="47">
        <v>0</v>
      </c>
      <c r="AD118" s="69" t="s">
        <v>143</v>
      </c>
      <c r="AE118" s="43" t="s">
        <v>44</v>
      </c>
      <c r="AF118" s="93">
        <v>50</v>
      </c>
      <c r="AG118" s="93">
        <v>0</v>
      </c>
      <c r="AH118" s="54">
        <v>7.9</v>
      </c>
      <c r="AI118" s="54">
        <v>450</v>
      </c>
      <c r="AJ118" s="62">
        <v>0</v>
      </c>
      <c r="AK118" s="54">
        <v>0</v>
      </c>
      <c r="AL118" s="54">
        <f>SUM(AF118:AK118)</f>
        <v>507.9</v>
      </c>
      <c r="AM118" s="9"/>
    </row>
    <row r="119" spans="1:39" s="7" customFormat="1" ht="31.5" customHeight="1">
      <c r="A119" s="9"/>
      <c r="B119" s="57"/>
      <c r="C119" s="59"/>
      <c r="D119" s="59"/>
      <c r="E119" s="59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70">
        <v>1</v>
      </c>
      <c r="U119" s="70">
        <v>9</v>
      </c>
      <c r="V119" s="70">
        <v>3</v>
      </c>
      <c r="W119" s="47">
        <v>0</v>
      </c>
      <c r="X119" s="47">
        <v>3</v>
      </c>
      <c r="Y119" s="47">
        <v>0</v>
      </c>
      <c r="Z119" s="47">
        <v>0</v>
      </c>
      <c r="AA119" s="47">
        <v>1</v>
      </c>
      <c r="AB119" s="47">
        <v>1</v>
      </c>
      <c r="AC119" s="47">
        <v>0</v>
      </c>
      <c r="AD119" s="69" t="s">
        <v>144</v>
      </c>
      <c r="AE119" s="43" t="s">
        <v>145</v>
      </c>
      <c r="AF119" s="54">
        <v>1</v>
      </c>
      <c r="AG119" s="54">
        <v>0</v>
      </c>
      <c r="AH119" s="54">
        <v>1</v>
      </c>
      <c r="AI119" s="54">
        <v>12</v>
      </c>
      <c r="AJ119" s="62">
        <v>0</v>
      </c>
      <c r="AK119" s="54">
        <v>0</v>
      </c>
      <c r="AL119" s="54">
        <v>6</v>
      </c>
      <c r="AM119" s="9"/>
    </row>
    <row r="120" spans="1:39" s="7" customFormat="1" ht="31.5" customHeight="1">
      <c r="A120" s="9"/>
      <c r="B120" s="57"/>
      <c r="C120" s="59"/>
      <c r="D120" s="59"/>
      <c r="E120" s="59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70">
        <v>1</v>
      </c>
      <c r="U120" s="70">
        <v>9</v>
      </c>
      <c r="V120" s="70">
        <v>3</v>
      </c>
      <c r="W120" s="47">
        <v>0</v>
      </c>
      <c r="X120" s="47">
        <v>3</v>
      </c>
      <c r="Y120" s="47">
        <v>0</v>
      </c>
      <c r="Z120" s="47">
        <v>0</v>
      </c>
      <c r="AA120" s="47">
        <v>2</v>
      </c>
      <c r="AB120" s="47">
        <v>0</v>
      </c>
      <c r="AC120" s="47">
        <v>1</v>
      </c>
      <c r="AD120" s="69" t="s">
        <v>152</v>
      </c>
      <c r="AE120" s="43" t="s">
        <v>44</v>
      </c>
      <c r="AF120" s="93">
        <v>0</v>
      </c>
      <c r="AG120" s="93">
        <v>0</v>
      </c>
      <c r="AH120" s="54">
        <v>0</v>
      </c>
      <c r="AI120" s="54">
        <v>0</v>
      </c>
      <c r="AJ120" s="62">
        <v>0</v>
      </c>
      <c r="AK120" s="54">
        <v>0</v>
      </c>
      <c r="AL120" s="54">
        <f>SUM(AF120:AK120)</f>
        <v>0</v>
      </c>
      <c r="AM120" s="9"/>
    </row>
    <row r="121" spans="1:39" s="7" customFormat="1" ht="26.25">
      <c r="A121" s="9"/>
      <c r="B121" s="57"/>
      <c r="C121" s="59"/>
      <c r="D121" s="59"/>
      <c r="E121" s="59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70">
        <v>1</v>
      </c>
      <c r="U121" s="70">
        <v>9</v>
      </c>
      <c r="V121" s="70">
        <v>3</v>
      </c>
      <c r="W121" s="47">
        <v>0</v>
      </c>
      <c r="X121" s="47">
        <v>3</v>
      </c>
      <c r="Y121" s="47">
        <v>0</v>
      </c>
      <c r="Z121" s="47">
        <v>0</v>
      </c>
      <c r="AA121" s="47">
        <v>1</v>
      </c>
      <c r="AB121" s="47">
        <v>2</v>
      </c>
      <c r="AC121" s="47">
        <v>0</v>
      </c>
      <c r="AD121" s="69" t="s">
        <v>151</v>
      </c>
      <c r="AE121" s="43" t="s">
        <v>145</v>
      </c>
      <c r="AF121" s="54">
        <v>0</v>
      </c>
      <c r="AG121" s="54">
        <v>0</v>
      </c>
      <c r="AH121" s="54">
        <v>0</v>
      </c>
      <c r="AI121" s="54">
        <v>0</v>
      </c>
      <c r="AJ121" s="62">
        <v>0</v>
      </c>
      <c r="AK121" s="54">
        <v>0</v>
      </c>
      <c r="AL121" s="54">
        <v>0</v>
      </c>
      <c r="AM121" s="9"/>
    </row>
    <row r="122" spans="1:39" s="7" customFormat="1">
      <c r="A122" s="9"/>
      <c r="B122" s="57"/>
      <c r="C122" s="59"/>
      <c r="D122" s="59"/>
      <c r="E122" s="59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70"/>
      <c r="U122" s="70"/>
      <c r="V122" s="70"/>
      <c r="W122" s="47"/>
      <c r="X122" s="47"/>
      <c r="Y122" s="47"/>
      <c r="Z122" s="47"/>
      <c r="AA122" s="47"/>
      <c r="AB122" s="47"/>
      <c r="AC122" s="47"/>
      <c r="AD122" s="69"/>
      <c r="AE122" s="43"/>
      <c r="AF122" s="54"/>
      <c r="AG122" s="54"/>
      <c r="AH122" s="54"/>
      <c r="AI122" s="54"/>
      <c r="AJ122" s="62"/>
      <c r="AK122" s="54"/>
      <c r="AL122" s="54"/>
      <c r="AM122" s="9"/>
    </row>
    <row r="123" spans="1:39" s="7" customFormat="1" ht="45.75" customHeight="1">
      <c r="A123" s="9"/>
      <c r="B123" s="57"/>
      <c r="C123" s="59"/>
      <c r="D123" s="59"/>
      <c r="E123" s="59"/>
      <c r="F123" s="57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70"/>
      <c r="U123" s="70"/>
      <c r="V123" s="70"/>
      <c r="W123" s="47"/>
      <c r="X123" s="47"/>
      <c r="Y123" s="47"/>
      <c r="Z123" s="47"/>
      <c r="AA123" s="47"/>
      <c r="AB123" s="47"/>
      <c r="AC123" s="47"/>
      <c r="AD123" s="69"/>
      <c r="AE123" s="43"/>
      <c r="AF123" s="54"/>
      <c r="AG123" s="54"/>
      <c r="AH123" s="54"/>
      <c r="AI123" s="54"/>
      <c r="AJ123" s="62"/>
      <c r="AK123" s="54"/>
      <c r="AL123" s="54"/>
      <c r="AM123" s="9"/>
    </row>
    <row r="124" spans="1:39" s="7" customFormat="1" ht="57.75" customHeight="1">
      <c r="A124" s="9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9"/>
      <c r="N124" s="9"/>
      <c r="O124" s="9"/>
      <c r="P124" s="9"/>
      <c r="Q124" s="9"/>
      <c r="R124" s="9"/>
      <c r="S124" s="9"/>
      <c r="T124" s="9"/>
      <c r="U124" s="9"/>
      <c r="V124" s="30"/>
      <c r="W124" s="30"/>
      <c r="X124" s="30"/>
      <c r="Y124" s="30"/>
      <c r="Z124" s="30"/>
      <c r="AA124" s="30"/>
      <c r="AB124" s="30"/>
      <c r="AC124" s="30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spans="1:39" s="34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9"/>
      <c r="N125" s="9"/>
      <c r="O125" s="9"/>
      <c r="P125" s="9"/>
      <c r="Q125" s="9"/>
      <c r="R125" s="9"/>
      <c r="S125" s="9"/>
      <c r="T125" s="9"/>
      <c r="U125" s="9"/>
      <c r="V125" s="30"/>
      <c r="W125" s="30"/>
      <c r="X125" s="30"/>
      <c r="Y125" s="30"/>
      <c r="Z125" s="30"/>
      <c r="AA125" s="30"/>
      <c r="AB125" s="30"/>
      <c r="AC125" s="30"/>
      <c r="AD125" s="9"/>
      <c r="AE125" s="9"/>
      <c r="AF125" s="9"/>
      <c r="AG125" s="9"/>
      <c r="AH125" s="9"/>
      <c r="AI125" s="9"/>
      <c r="AJ125" s="9"/>
      <c r="AK125" s="9"/>
      <c r="AL125" s="9"/>
    </row>
    <row r="126" spans="1:39" s="34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9"/>
      <c r="N126" s="9"/>
      <c r="O126" s="9"/>
      <c r="P126" s="9"/>
      <c r="Q126" s="9"/>
      <c r="R126" s="9"/>
      <c r="S126" s="9"/>
      <c r="T126" s="9"/>
      <c r="U126" s="9"/>
      <c r="V126" s="30"/>
      <c r="W126" s="30"/>
      <c r="X126" s="30"/>
      <c r="Y126" s="30"/>
      <c r="Z126" s="30"/>
      <c r="AA126" s="30"/>
      <c r="AB126" s="30"/>
      <c r="AC126" s="30"/>
      <c r="AD126" s="9"/>
      <c r="AE126" s="9"/>
      <c r="AF126" s="9"/>
      <c r="AG126" s="9"/>
      <c r="AH126" s="9"/>
      <c r="AI126" s="9"/>
      <c r="AJ126" s="9"/>
      <c r="AK126" s="9"/>
      <c r="AL126" s="9"/>
    </row>
    <row r="127" spans="1:39" s="34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9"/>
      <c r="N127" s="9"/>
      <c r="O127" s="9"/>
      <c r="P127" s="9"/>
      <c r="Q127" s="9"/>
      <c r="R127" s="9"/>
      <c r="S127" s="9"/>
      <c r="T127" s="9"/>
      <c r="U127" s="9"/>
      <c r="V127" s="30"/>
      <c r="W127" s="30"/>
      <c r="X127" s="30"/>
      <c r="Y127" s="30"/>
      <c r="Z127" s="30"/>
      <c r="AA127" s="30"/>
      <c r="AB127" s="30"/>
      <c r="AC127" s="30"/>
      <c r="AD127" s="9"/>
      <c r="AE127" s="9"/>
      <c r="AF127" s="9"/>
      <c r="AG127" s="9"/>
      <c r="AH127" s="9"/>
      <c r="AI127" s="9"/>
      <c r="AJ127" s="9"/>
      <c r="AK127" s="9"/>
      <c r="AL127" s="9"/>
    </row>
    <row r="128" spans="1:39" s="34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9"/>
      <c r="N128" s="9"/>
      <c r="O128" s="9"/>
      <c r="P128" s="9"/>
      <c r="Q128" s="9"/>
      <c r="R128" s="9"/>
      <c r="S128" s="9"/>
      <c r="T128" s="9"/>
      <c r="U128" s="9"/>
      <c r="V128" s="30"/>
      <c r="W128" s="30"/>
      <c r="X128" s="30"/>
      <c r="Y128" s="30"/>
      <c r="Z128" s="30"/>
      <c r="AA128" s="30"/>
      <c r="AB128" s="30"/>
      <c r="AC128" s="30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s="34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9"/>
      <c r="N129" s="9"/>
      <c r="O129" s="9"/>
      <c r="P129" s="9"/>
      <c r="Q129" s="9"/>
      <c r="R129" s="9"/>
      <c r="S129" s="9"/>
      <c r="T129" s="9"/>
      <c r="U129" s="9"/>
      <c r="V129" s="30"/>
      <c r="W129" s="30"/>
      <c r="X129" s="30"/>
      <c r="Y129" s="30"/>
      <c r="Z129" s="30"/>
      <c r="AA129" s="30"/>
      <c r="AB129" s="30"/>
      <c r="AC129" s="30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s="34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9"/>
      <c r="N130" s="9"/>
      <c r="O130" s="9"/>
      <c r="P130" s="9"/>
      <c r="Q130" s="9"/>
      <c r="R130" s="9"/>
      <c r="S130" s="9"/>
      <c r="T130" s="9"/>
      <c r="U130" s="9"/>
      <c r="V130" s="30"/>
      <c r="W130" s="30"/>
      <c r="X130" s="30"/>
      <c r="Y130" s="30"/>
      <c r="Z130" s="30"/>
      <c r="AA130" s="30"/>
      <c r="AB130" s="30"/>
      <c r="AC130" s="30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s="34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9"/>
      <c r="N131" s="9"/>
      <c r="O131" s="9"/>
      <c r="P131" s="9"/>
      <c r="Q131" s="9"/>
      <c r="R131" s="9"/>
      <c r="S131" s="9"/>
      <c r="T131" s="9"/>
      <c r="U131" s="9"/>
      <c r="V131" s="30"/>
      <c r="W131" s="30"/>
      <c r="X131" s="30"/>
      <c r="Y131" s="30"/>
      <c r="Z131" s="30"/>
      <c r="AA131" s="30"/>
      <c r="AB131" s="30"/>
      <c r="AC131" s="30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s="34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9"/>
      <c r="N132" s="9"/>
      <c r="O132" s="9"/>
      <c r="P132" s="9"/>
      <c r="Q132" s="9"/>
      <c r="R132" s="9"/>
      <c r="S132" s="9"/>
      <c r="T132" s="9"/>
      <c r="U132" s="9"/>
      <c r="V132" s="30"/>
      <c r="W132" s="30"/>
      <c r="X132" s="30"/>
      <c r="Y132" s="30"/>
      <c r="Z132" s="30"/>
      <c r="AA132" s="30"/>
      <c r="AB132" s="30"/>
      <c r="AC132" s="30"/>
      <c r="AD132" s="9"/>
      <c r="AE132" s="9"/>
      <c r="AF132" s="9"/>
      <c r="AG132" s="9"/>
      <c r="AH132" s="9"/>
      <c r="AI132" s="9"/>
      <c r="AJ132" s="9"/>
      <c r="AK132" s="9"/>
      <c r="AL132" s="9"/>
    </row>
    <row r="133" spans="1:38" s="34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9"/>
      <c r="P133" s="9"/>
      <c r="Q133" s="9"/>
      <c r="R133" s="9"/>
      <c r="S133" s="9"/>
      <c r="T133" s="9"/>
      <c r="U133" s="9"/>
      <c r="V133" s="30"/>
      <c r="W133" s="30"/>
      <c r="X133" s="30"/>
      <c r="Y133" s="30"/>
      <c r="Z133" s="30"/>
      <c r="AA133" s="30"/>
      <c r="AB133" s="30"/>
      <c r="AC133" s="30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s="3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9"/>
      <c r="S218" s="9"/>
      <c r="T218" s="9"/>
      <c r="U218" s="9"/>
      <c r="V218" s="30"/>
      <c r="W218" s="30"/>
      <c r="X218" s="30"/>
      <c r="Y218" s="30"/>
      <c r="Z218" s="30"/>
      <c r="AA218" s="30"/>
      <c r="AB218" s="30"/>
      <c r="AC218" s="30"/>
      <c r="AD218" s="9"/>
      <c r="AE218" s="9"/>
      <c r="AF218" s="9"/>
      <c r="AG218" s="9"/>
      <c r="AH218" s="9"/>
      <c r="AI218" s="9"/>
      <c r="AJ218" s="9"/>
      <c r="AK218" s="9"/>
      <c r="AL218" s="9"/>
    </row>
    <row r="219" spans="1:38" s="34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9"/>
      <c r="S219" s="9"/>
      <c r="T219" s="9"/>
      <c r="U219" s="9"/>
      <c r="V219" s="30"/>
      <c r="W219" s="30"/>
      <c r="X219" s="30"/>
      <c r="Y219" s="30"/>
      <c r="Z219" s="30"/>
      <c r="AA219" s="30"/>
      <c r="AB219" s="30"/>
      <c r="AC219" s="30"/>
      <c r="AD219" s="9"/>
      <c r="AE219" s="9"/>
      <c r="AF219" s="9"/>
      <c r="AG219" s="9"/>
      <c r="AH219" s="9"/>
      <c r="AI219" s="9"/>
      <c r="AJ219" s="9"/>
      <c r="AK219" s="9"/>
      <c r="AL219" s="9"/>
    </row>
    <row r="220" spans="1:38" s="34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9"/>
      <c r="S220" s="9"/>
      <c r="T220" s="9"/>
      <c r="U220" s="9"/>
      <c r="V220" s="30"/>
      <c r="W220" s="30"/>
      <c r="X220" s="30"/>
      <c r="Y220" s="30"/>
      <c r="Z220" s="30"/>
      <c r="AA220" s="30"/>
      <c r="AB220" s="30"/>
      <c r="AC220" s="30"/>
      <c r="AD220" s="9"/>
      <c r="AE220" s="9"/>
      <c r="AF220" s="9"/>
      <c r="AG220" s="9"/>
      <c r="AH220" s="9"/>
      <c r="AI220" s="9"/>
      <c r="AJ220" s="9"/>
      <c r="AK220" s="9"/>
      <c r="AL220" s="9"/>
    </row>
    <row r="221" spans="1:38" s="34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9"/>
      <c r="S221" s="9"/>
      <c r="T221" s="9"/>
      <c r="U221" s="9"/>
      <c r="V221" s="30"/>
      <c r="W221" s="30"/>
      <c r="X221" s="30"/>
      <c r="Y221" s="30"/>
      <c r="Z221" s="30"/>
      <c r="AA221" s="30"/>
      <c r="AB221" s="30"/>
      <c r="AC221" s="30"/>
      <c r="AD221" s="9"/>
      <c r="AE221" s="9"/>
      <c r="AF221" s="9"/>
      <c r="AG221" s="9"/>
      <c r="AH221" s="9"/>
      <c r="AI221" s="9"/>
      <c r="AJ221" s="9"/>
      <c r="AK221" s="9"/>
      <c r="AL221" s="9"/>
    </row>
    <row r="222" spans="1:38" s="34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9"/>
      <c r="S222" s="9"/>
      <c r="T222" s="9"/>
      <c r="U222" s="9"/>
      <c r="V222" s="30"/>
      <c r="W222" s="30"/>
      <c r="X222" s="30"/>
      <c r="Y222" s="30"/>
      <c r="Z222" s="30"/>
      <c r="AA222" s="30"/>
      <c r="AB222" s="30"/>
      <c r="AC222" s="30"/>
      <c r="AD222" s="9"/>
      <c r="AE222" s="9"/>
      <c r="AF222" s="9"/>
      <c r="AG222" s="9"/>
      <c r="AH222" s="9"/>
      <c r="AI222" s="9"/>
      <c r="AJ222" s="9"/>
      <c r="AK222" s="9"/>
      <c r="AL222" s="9"/>
    </row>
    <row r="223" spans="1:38" s="34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9"/>
      <c r="S223" s="9"/>
      <c r="T223" s="9"/>
      <c r="U223" s="9"/>
      <c r="V223" s="30"/>
      <c r="W223" s="30"/>
      <c r="X223" s="30"/>
      <c r="Y223" s="30"/>
      <c r="Z223" s="30"/>
      <c r="AA223" s="30"/>
      <c r="AB223" s="30"/>
      <c r="AC223" s="30"/>
      <c r="AD223" s="9"/>
      <c r="AE223" s="9"/>
      <c r="AF223" s="9"/>
      <c r="AG223" s="9"/>
      <c r="AH223" s="9"/>
      <c r="AI223" s="9"/>
      <c r="AJ223" s="9"/>
      <c r="AK223" s="9"/>
      <c r="AL223" s="9"/>
    </row>
    <row r="224" spans="1:38" s="34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9"/>
      <c r="S224" s="9"/>
      <c r="T224" s="9"/>
      <c r="U224" s="9"/>
      <c r="V224" s="30"/>
      <c r="W224" s="30"/>
      <c r="X224" s="30"/>
      <c r="Y224" s="30"/>
      <c r="Z224" s="30"/>
      <c r="AA224" s="30"/>
      <c r="AB224" s="30"/>
      <c r="AC224" s="30"/>
      <c r="AD224" s="9"/>
      <c r="AE224" s="9"/>
      <c r="AF224" s="9"/>
      <c r="AG224" s="9"/>
      <c r="AH224" s="9"/>
      <c r="AI224" s="9"/>
      <c r="AJ224" s="9"/>
      <c r="AK224" s="9"/>
      <c r="AL224" s="9"/>
    </row>
    <row r="225" spans="1:38" s="34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9"/>
      <c r="S225" s="9"/>
      <c r="T225" s="9"/>
      <c r="U225" s="9"/>
      <c r="V225" s="30"/>
      <c r="W225" s="30"/>
      <c r="X225" s="30"/>
      <c r="Y225" s="30"/>
      <c r="Z225" s="30"/>
      <c r="AA225" s="30"/>
      <c r="AB225" s="30"/>
      <c r="AC225" s="30"/>
      <c r="AD225" s="9"/>
      <c r="AE225" s="9"/>
      <c r="AF225" s="9"/>
      <c r="AG225" s="9"/>
      <c r="AH225" s="9"/>
      <c r="AI225" s="9"/>
      <c r="AJ225" s="9"/>
      <c r="AK225" s="9"/>
      <c r="AL225" s="9"/>
    </row>
    <row r="226" spans="1:38" s="34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9"/>
      <c r="S226" s="9"/>
      <c r="T226" s="9"/>
      <c r="U226" s="9"/>
      <c r="V226" s="30"/>
      <c r="W226" s="30"/>
      <c r="X226" s="30"/>
      <c r="Y226" s="30"/>
      <c r="Z226" s="30"/>
      <c r="AA226" s="30"/>
      <c r="AB226" s="30"/>
      <c r="AC226" s="30"/>
      <c r="AD226" s="9"/>
      <c r="AE226" s="9"/>
      <c r="AF226" s="9"/>
      <c r="AG226" s="9"/>
      <c r="AH226" s="9"/>
      <c r="AI226" s="9"/>
      <c r="AJ226" s="9"/>
      <c r="AK226" s="9"/>
      <c r="AL226" s="9"/>
    </row>
    <row r="227" spans="1:38" s="34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9"/>
      <c r="S227" s="9"/>
      <c r="T227" s="9"/>
      <c r="U227" s="9"/>
      <c r="V227" s="30"/>
      <c r="W227" s="30"/>
      <c r="X227" s="30"/>
      <c r="Y227" s="30"/>
      <c r="Z227" s="30"/>
      <c r="AA227" s="30"/>
      <c r="AB227" s="30"/>
      <c r="AC227" s="30"/>
      <c r="AD227" s="9"/>
      <c r="AE227" s="9"/>
      <c r="AF227" s="9"/>
      <c r="AG227" s="9"/>
      <c r="AH227" s="9"/>
      <c r="AI227" s="9"/>
      <c r="AJ227" s="9"/>
      <c r="AK227" s="9"/>
      <c r="AL227" s="9"/>
    </row>
    <row r="228" spans="1:38" s="34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9"/>
      <c r="S228" s="9"/>
      <c r="T228" s="9"/>
      <c r="U228" s="9"/>
      <c r="V228" s="30"/>
      <c r="W228" s="30"/>
      <c r="X228" s="30"/>
      <c r="Y228" s="30"/>
      <c r="Z228" s="30"/>
      <c r="AA228" s="30"/>
      <c r="AB228" s="30"/>
      <c r="AC228" s="30"/>
      <c r="AD228" s="9"/>
      <c r="AE228" s="9"/>
      <c r="AF228" s="9"/>
      <c r="AG228" s="9"/>
      <c r="AH228" s="9"/>
      <c r="AI228" s="9"/>
      <c r="AJ228" s="9"/>
      <c r="AK228" s="9"/>
      <c r="AL228" s="9"/>
    </row>
    <row r="229" spans="1:38" s="34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9"/>
      <c r="S229" s="9"/>
      <c r="T229" s="9"/>
      <c r="U229" s="9"/>
      <c r="V229" s="30"/>
      <c r="W229" s="30"/>
      <c r="X229" s="30"/>
      <c r="Y229" s="30"/>
      <c r="Z229" s="30"/>
      <c r="AA229" s="30"/>
      <c r="AB229" s="30"/>
      <c r="AC229" s="30"/>
      <c r="AD229" s="9"/>
      <c r="AE229" s="9"/>
      <c r="AF229" s="9"/>
      <c r="AG229" s="9"/>
      <c r="AH229" s="9"/>
      <c r="AI229" s="9"/>
      <c r="AJ229" s="9"/>
      <c r="AK229" s="9"/>
      <c r="AL229" s="9"/>
    </row>
    <row r="230" spans="1:38" s="34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9"/>
      <c r="S230" s="9"/>
      <c r="T230" s="9"/>
      <c r="U230" s="9"/>
      <c r="V230" s="30"/>
      <c r="W230" s="30"/>
      <c r="X230" s="30"/>
      <c r="Y230" s="30"/>
      <c r="Z230" s="30"/>
      <c r="AA230" s="30"/>
      <c r="AB230" s="30"/>
      <c r="AC230" s="30"/>
      <c r="AD230" s="9"/>
      <c r="AE230" s="9"/>
      <c r="AF230" s="9"/>
      <c r="AG230" s="9"/>
      <c r="AH230" s="9"/>
      <c r="AI230" s="9"/>
      <c r="AJ230" s="9"/>
      <c r="AK230" s="9"/>
      <c r="AL230" s="9"/>
    </row>
    <row r="231" spans="1:38" s="34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9"/>
      <c r="S231" s="9"/>
      <c r="T231" s="9"/>
      <c r="U231" s="9"/>
      <c r="V231" s="30"/>
      <c r="W231" s="30"/>
      <c r="X231" s="30"/>
      <c r="Y231" s="30"/>
      <c r="Z231" s="30"/>
      <c r="AA231" s="30"/>
      <c r="AB231" s="30"/>
      <c r="AC231" s="30"/>
      <c r="AD231" s="9"/>
      <c r="AE231" s="9"/>
      <c r="AF231" s="9"/>
      <c r="AG231" s="9"/>
      <c r="AH231" s="9"/>
      <c r="AI231" s="9"/>
      <c r="AJ231" s="9"/>
      <c r="AK231" s="9"/>
      <c r="AL231" s="9"/>
    </row>
    <row r="232" spans="1:38" s="34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9"/>
      <c r="S232" s="9"/>
      <c r="T232" s="9"/>
      <c r="U232" s="9"/>
      <c r="V232" s="30"/>
      <c r="W232" s="30"/>
      <c r="X232" s="30"/>
      <c r="Y232" s="30"/>
      <c r="Z232" s="30"/>
      <c r="AA232" s="30"/>
      <c r="AB232" s="30"/>
      <c r="AC232" s="30"/>
      <c r="AD232" s="9"/>
      <c r="AE232" s="9"/>
      <c r="AF232" s="9"/>
      <c r="AG232" s="9"/>
      <c r="AH232" s="9"/>
      <c r="AI232" s="9"/>
      <c r="AJ232" s="9"/>
      <c r="AK232" s="9"/>
      <c r="AL232" s="9"/>
    </row>
    <row r="233" spans="1:38" s="34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9"/>
      <c r="S233" s="9"/>
      <c r="T233" s="9"/>
      <c r="U233" s="9"/>
      <c r="V233" s="30"/>
      <c r="W233" s="30"/>
      <c r="X233" s="30"/>
      <c r="Y233" s="30"/>
      <c r="Z233" s="30"/>
      <c r="AA233" s="30"/>
      <c r="AB233" s="30"/>
      <c r="AC233" s="30"/>
      <c r="AD233" s="9"/>
      <c r="AE233" s="9"/>
      <c r="AF233" s="9"/>
      <c r="AG233" s="9"/>
      <c r="AH233" s="9"/>
      <c r="AI233" s="9"/>
      <c r="AJ233" s="9"/>
      <c r="AK233" s="9"/>
      <c r="AL233" s="9"/>
    </row>
    <row r="234" spans="1:38" s="34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9"/>
      <c r="S234" s="9"/>
      <c r="T234" s="9"/>
      <c r="U234" s="9"/>
      <c r="V234" s="30"/>
      <c r="W234" s="30"/>
      <c r="X234" s="30"/>
      <c r="Y234" s="30"/>
      <c r="Z234" s="30"/>
      <c r="AA234" s="30"/>
      <c r="AB234" s="30"/>
      <c r="AC234" s="30"/>
      <c r="AD234" s="9"/>
      <c r="AE234" s="9"/>
      <c r="AF234" s="9"/>
      <c r="AG234" s="9"/>
      <c r="AH234" s="9"/>
      <c r="AI234" s="9"/>
      <c r="AJ234" s="9"/>
      <c r="AK234" s="9"/>
      <c r="AL234" s="9"/>
    </row>
    <row r="235" spans="1:38" s="34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9"/>
      <c r="S235" s="9"/>
      <c r="T235" s="9"/>
      <c r="U235" s="9"/>
      <c r="V235" s="30"/>
      <c r="W235" s="30"/>
      <c r="X235" s="30"/>
      <c r="Y235" s="30"/>
      <c r="Z235" s="30"/>
      <c r="AA235" s="30"/>
      <c r="AB235" s="30"/>
      <c r="AC235" s="30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s="34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9"/>
      <c r="S236" s="9"/>
      <c r="T236" s="9"/>
      <c r="U236" s="9"/>
      <c r="V236" s="30"/>
      <c r="W236" s="30"/>
      <c r="X236" s="30"/>
      <c r="Y236" s="30"/>
      <c r="Z236" s="30"/>
      <c r="AA236" s="30"/>
      <c r="AB236" s="30"/>
      <c r="AC236" s="30"/>
      <c r="AD236" s="9"/>
      <c r="AE236" s="9"/>
      <c r="AF236" s="9"/>
      <c r="AG236" s="9"/>
      <c r="AH236" s="9"/>
      <c r="AI236" s="9"/>
      <c r="AJ236" s="9"/>
      <c r="AK236" s="9"/>
      <c r="AL236" s="9"/>
    </row>
    <row r="237" spans="1:38" s="34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9"/>
      <c r="S237" s="9"/>
      <c r="T237" s="9"/>
      <c r="U237" s="9"/>
      <c r="V237" s="30"/>
      <c r="W237" s="30"/>
      <c r="X237" s="30"/>
      <c r="Y237" s="30"/>
      <c r="Z237" s="30"/>
      <c r="AA237" s="30"/>
      <c r="AB237" s="30"/>
      <c r="AC237" s="30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s="34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9"/>
      <c r="S238" s="9"/>
      <c r="T238" s="9"/>
      <c r="U238" s="9"/>
      <c r="V238" s="30"/>
      <c r="W238" s="30"/>
      <c r="X238" s="30"/>
      <c r="Y238" s="30"/>
      <c r="Z238" s="30"/>
      <c r="AA238" s="30"/>
      <c r="AB238" s="30"/>
      <c r="AC238" s="30"/>
      <c r="AD238" s="9"/>
      <c r="AE238" s="9"/>
      <c r="AF238" s="9"/>
      <c r="AG238" s="9"/>
      <c r="AH238" s="9"/>
      <c r="AI238" s="9"/>
      <c r="AJ238" s="9"/>
      <c r="AK238" s="9"/>
      <c r="AL238" s="9"/>
    </row>
    <row r="239" spans="1:38" s="34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9"/>
      <c r="S239" s="9"/>
      <c r="T239" s="9"/>
      <c r="U239" s="9"/>
      <c r="V239" s="30"/>
      <c r="W239" s="30"/>
      <c r="X239" s="30"/>
      <c r="Y239" s="30"/>
      <c r="Z239" s="30"/>
      <c r="AA239" s="30"/>
      <c r="AB239" s="30"/>
      <c r="AC239" s="30"/>
      <c r="AD239" s="9"/>
      <c r="AE239" s="9"/>
      <c r="AF239" s="9"/>
      <c r="AG239" s="9"/>
      <c r="AH239" s="9"/>
      <c r="AI239" s="9"/>
      <c r="AJ239" s="9"/>
      <c r="AK239" s="9"/>
      <c r="AL239" s="9"/>
    </row>
    <row r="240" spans="1:38" s="34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9"/>
      <c r="S240" s="9"/>
      <c r="T240" s="9"/>
      <c r="U240" s="9"/>
      <c r="V240" s="30"/>
      <c r="W240" s="30"/>
      <c r="X240" s="30"/>
      <c r="Y240" s="30"/>
      <c r="Z240" s="30"/>
      <c r="AA240" s="30"/>
      <c r="AB240" s="30"/>
      <c r="AC240" s="30"/>
      <c r="AD240" s="9"/>
      <c r="AE240" s="9"/>
      <c r="AF240" s="9"/>
      <c r="AG240" s="9"/>
      <c r="AH240" s="9"/>
      <c r="AI240" s="9"/>
      <c r="AJ240" s="9"/>
      <c r="AK240" s="9"/>
      <c r="AL240" s="9"/>
    </row>
    <row r="241" spans="1:38" s="34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9"/>
      <c r="S241" s="9"/>
      <c r="T241" s="9"/>
      <c r="U241" s="9"/>
      <c r="V241" s="30"/>
      <c r="W241" s="30"/>
      <c r="X241" s="30"/>
      <c r="Y241" s="30"/>
      <c r="Z241" s="30"/>
      <c r="AA241" s="30"/>
      <c r="AB241" s="30"/>
      <c r="AC241" s="30"/>
      <c r="AD241" s="9"/>
      <c r="AE241" s="9"/>
      <c r="AF241" s="9"/>
      <c r="AG241" s="9"/>
      <c r="AH241" s="9"/>
      <c r="AI241" s="9"/>
      <c r="AJ241" s="9"/>
      <c r="AK241" s="9"/>
      <c r="AL241" s="9"/>
    </row>
    <row r="242" spans="1:38" s="34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9"/>
      <c r="S242" s="9"/>
      <c r="T242" s="9"/>
      <c r="U242" s="9"/>
      <c r="V242" s="30"/>
      <c r="W242" s="30"/>
      <c r="X242" s="30"/>
      <c r="Y242" s="30"/>
      <c r="Z242" s="30"/>
      <c r="AA242" s="30"/>
      <c r="AB242" s="30"/>
      <c r="AC242" s="30"/>
      <c r="AD242" s="9"/>
      <c r="AE242" s="9"/>
      <c r="AF242" s="9"/>
      <c r="AG242" s="9"/>
      <c r="AH242" s="9"/>
      <c r="AI242" s="9"/>
      <c r="AJ242" s="9"/>
      <c r="AK242" s="9"/>
      <c r="AL242" s="9"/>
    </row>
    <row r="243" spans="1:38" s="34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9"/>
      <c r="S243" s="9"/>
      <c r="T243" s="9"/>
      <c r="U243" s="9"/>
      <c r="V243" s="30"/>
      <c r="W243" s="30"/>
      <c r="X243" s="30"/>
      <c r="Y243" s="30"/>
      <c r="Z243" s="30"/>
      <c r="AA243" s="30"/>
      <c r="AB243" s="30"/>
      <c r="AC243" s="30"/>
      <c r="AD243" s="9"/>
      <c r="AE243" s="9"/>
      <c r="AF243" s="9"/>
      <c r="AG243" s="9"/>
      <c r="AH243" s="9"/>
      <c r="AI243" s="9"/>
      <c r="AJ243" s="9"/>
      <c r="AK243" s="27"/>
      <c r="AL243" s="9"/>
    </row>
    <row r="244" spans="1:38" s="34" customFormat="1">
      <c r="A244" s="10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0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 s="34" customFormat="1">
      <c r="A245" s="10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 s="34" customFormat="1">
      <c r="A246" s="10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K312" s="27"/>
      <c r="AL312" s="27"/>
    </row>
    <row r="313" spans="1:38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7"/>
      <c r="N313" s="27"/>
      <c r="O313" s="27"/>
      <c r="P313" s="27"/>
      <c r="Q313" s="27"/>
      <c r="R313" s="27"/>
      <c r="S313" s="27"/>
      <c r="T313" s="27"/>
      <c r="U313" s="27"/>
      <c r="V313" s="32"/>
      <c r="W313" s="32"/>
      <c r="X313" s="32"/>
      <c r="Y313" s="32"/>
      <c r="Z313" s="32"/>
      <c r="AA313" s="32"/>
      <c r="AB313" s="32"/>
      <c r="AC313" s="32"/>
      <c r="AD313" s="27"/>
      <c r="AE313" s="27"/>
      <c r="AF313" s="27"/>
      <c r="AG313" s="27"/>
      <c r="AH313" s="27"/>
      <c r="AI313" s="27"/>
      <c r="AJ313" s="27"/>
      <c r="AK313" s="27"/>
      <c r="AL313" s="27"/>
    </row>
    <row r="314" spans="1:38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7"/>
      <c r="N314" s="27"/>
      <c r="O314" s="27"/>
      <c r="P314" s="27"/>
      <c r="Q314" s="27"/>
      <c r="R314" s="27"/>
      <c r="S314" s="27"/>
      <c r="T314" s="27"/>
      <c r="U314" s="27"/>
      <c r="V314" s="32"/>
      <c r="W314" s="32"/>
      <c r="X314" s="32"/>
      <c r="Y314" s="32"/>
      <c r="Z314" s="32"/>
      <c r="AA314" s="32"/>
      <c r="AB314" s="32"/>
      <c r="AC314" s="32"/>
      <c r="AD314" s="27"/>
      <c r="AE314" s="27"/>
      <c r="AF314" s="27"/>
      <c r="AG314" s="27"/>
      <c r="AH314" s="27"/>
      <c r="AI314" s="27"/>
      <c r="AJ314" s="27"/>
      <c r="AK314" s="27"/>
      <c r="AL314" s="27"/>
    </row>
    <row r="315" spans="1:38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7"/>
      <c r="N315" s="27"/>
      <c r="O315" s="27"/>
      <c r="P315" s="27"/>
      <c r="Q315" s="27"/>
      <c r="R315" s="27"/>
      <c r="S315" s="27"/>
      <c r="T315" s="27"/>
      <c r="U315" s="27"/>
      <c r="V315" s="32"/>
      <c r="W315" s="32"/>
      <c r="X315" s="32"/>
      <c r="Y315" s="32"/>
      <c r="Z315" s="32"/>
      <c r="AA315" s="32"/>
      <c r="AB315" s="32"/>
      <c r="AC315" s="32"/>
      <c r="AD315" s="27"/>
      <c r="AE315" s="27"/>
      <c r="AF315" s="27"/>
      <c r="AG315" s="27"/>
      <c r="AH315" s="27"/>
      <c r="AI315" s="27"/>
      <c r="AJ315" s="27"/>
      <c r="AK315" s="27"/>
      <c r="AL315" s="27"/>
    </row>
    <row r="316" spans="1:38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7"/>
      <c r="N316" s="27"/>
      <c r="O316" s="27"/>
      <c r="P316" s="27"/>
      <c r="Q316" s="27"/>
      <c r="R316" s="27"/>
      <c r="S316" s="27"/>
      <c r="T316" s="27"/>
      <c r="U316" s="27"/>
      <c r="V316" s="32"/>
      <c r="W316" s="32"/>
      <c r="X316" s="32"/>
      <c r="Y316" s="32"/>
      <c r="Z316" s="32"/>
      <c r="AA316" s="32"/>
      <c r="AB316" s="32"/>
      <c r="AC316" s="32"/>
      <c r="AD316" s="27"/>
      <c r="AE316" s="27"/>
      <c r="AF316" s="27"/>
      <c r="AG316" s="27"/>
      <c r="AH316" s="27"/>
      <c r="AI316" s="27"/>
      <c r="AJ316" s="27"/>
      <c r="AK316" s="27"/>
      <c r="AL316" s="27"/>
    </row>
    <row r="317" spans="1:38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7"/>
      <c r="N317" s="27"/>
      <c r="O317" s="27"/>
      <c r="P317" s="27"/>
      <c r="Q317" s="27"/>
      <c r="R317" s="27"/>
      <c r="S317" s="27"/>
      <c r="T317" s="27"/>
      <c r="U317" s="27"/>
      <c r="V317" s="32"/>
      <c r="W317" s="32"/>
      <c r="X317" s="32"/>
      <c r="Y317" s="32"/>
      <c r="Z317" s="32"/>
      <c r="AA317" s="32"/>
      <c r="AB317" s="32"/>
      <c r="AC317" s="32"/>
      <c r="AD317" s="27"/>
      <c r="AE317" s="27"/>
      <c r="AF317" s="27"/>
      <c r="AG317" s="27"/>
      <c r="AH317" s="27"/>
      <c r="AI317" s="27"/>
      <c r="AJ317" s="27"/>
      <c r="AK317" s="27"/>
      <c r="AL317" s="27"/>
    </row>
    <row r="318" spans="1:38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7"/>
      <c r="N318" s="27"/>
      <c r="O318" s="27"/>
      <c r="P318" s="27"/>
      <c r="Q318" s="27"/>
      <c r="R318" s="27"/>
      <c r="S318" s="27"/>
      <c r="T318" s="27"/>
      <c r="U318" s="27"/>
      <c r="V318" s="32"/>
      <c r="W318" s="32"/>
      <c r="X318" s="32"/>
      <c r="Y318" s="32"/>
      <c r="Z318" s="32"/>
      <c r="AA318" s="32"/>
      <c r="AB318" s="32"/>
      <c r="AC318" s="32"/>
      <c r="AD318" s="27"/>
      <c r="AE318" s="27"/>
      <c r="AF318" s="27"/>
      <c r="AG318" s="27"/>
      <c r="AH318" s="27"/>
      <c r="AI318" s="27"/>
      <c r="AJ318" s="27"/>
      <c r="AK318" s="27"/>
      <c r="AL318" s="27"/>
    </row>
    <row r="319" spans="1:38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7"/>
      <c r="N319" s="27"/>
      <c r="O319" s="27"/>
      <c r="P319" s="27"/>
      <c r="Q319" s="27"/>
      <c r="R319" s="27"/>
      <c r="S319" s="27"/>
      <c r="T319" s="27"/>
      <c r="U319" s="27"/>
      <c r="V319" s="32"/>
      <c r="W319" s="32"/>
      <c r="X319" s="32"/>
      <c r="Y319" s="32"/>
      <c r="Z319" s="32"/>
      <c r="AA319" s="32"/>
      <c r="AB319" s="32"/>
      <c r="AC319" s="32"/>
      <c r="AD319" s="27"/>
      <c r="AE319" s="27"/>
      <c r="AF319" s="27"/>
      <c r="AG319" s="27"/>
      <c r="AH319" s="27"/>
      <c r="AI319" s="27"/>
      <c r="AJ319" s="27"/>
      <c r="AK319" s="27"/>
      <c r="AL319" s="27"/>
    </row>
    <row r="320" spans="1:38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7"/>
      <c r="N320" s="27"/>
      <c r="O320" s="27"/>
      <c r="P320" s="27"/>
      <c r="Q320" s="27"/>
      <c r="R320" s="27"/>
      <c r="S320" s="27"/>
      <c r="T320" s="27"/>
      <c r="U320" s="27"/>
      <c r="V320" s="32"/>
      <c r="W320" s="32"/>
      <c r="X320" s="32"/>
      <c r="Y320" s="32"/>
      <c r="Z320" s="32"/>
      <c r="AA320" s="32"/>
      <c r="AB320" s="32"/>
      <c r="AC320" s="32"/>
      <c r="AD320" s="27"/>
      <c r="AE320" s="27"/>
      <c r="AF320" s="27"/>
      <c r="AG320" s="27"/>
      <c r="AH320" s="27"/>
      <c r="AI320" s="27"/>
      <c r="AJ320" s="27"/>
      <c r="AK320" s="27"/>
      <c r="AL320" s="27"/>
    </row>
    <row r="321" spans="1:38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7"/>
      <c r="N321" s="27"/>
      <c r="O321" s="27"/>
      <c r="P321" s="27"/>
      <c r="Q321" s="27"/>
      <c r="R321" s="27"/>
      <c r="S321" s="27"/>
      <c r="T321" s="27"/>
      <c r="U321" s="27"/>
      <c r="V321" s="32"/>
      <c r="W321" s="32"/>
      <c r="X321" s="32"/>
      <c r="Y321" s="32"/>
      <c r="Z321" s="32"/>
      <c r="AA321" s="32"/>
      <c r="AB321" s="32"/>
      <c r="AC321" s="32"/>
      <c r="AD321" s="27"/>
      <c r="AE321" s="27"/>
      <c r="AF321" s="27"/>
      <c r="AG321" s="27"/>
      <c r="AH321" s="27"/>
      <c r="AI321" s="27"/>
      <c r="AJ321" s="27"/>
      <c r="AK321" s="27"/>
      <c r="AL321" s="27"/>
    </row>
    <row r="322" spans="1:38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7"/>
      <c r="N322" s="27"/>
      <c r="O322" s="27"/>
      <c r="P322" s="27"/>
      <c r="Q322" s="27"/>
      <c r="R322" s="27"/>
      <c r="S322" s="27"/>
      <c r="T322" s="27"/>
      <c r="U322" s="27"/>
      <c r="V322" s="32"/>
      <c r="W322" s="32"/>
      <c r="X322" s="32"/>
      <c r="Y322" s="32"/>
      <c r="Z322" s="32"/>
      <c r="AA322" s="32"/>
      <c r="AB322" s="32"/>
      <c r="AC322" s="32"/>
      <c r="AD322" s="27"/>
      <c r="AE322" s="27"/>
      <c r="AF322" s="27"/>
      <c r="AG322" s="27"/>
      <c r="AH322" s="27"/>
      <c r="AI322" s="27"/>
      <c r="AJ322" s="27"/>
      <c r="AK322" s="27"/>
      <c r="AL322" s="27"/>
    </row>
    <row r="323" spans="1:38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7"/>
      <c r="N323" s="27"/>
      <c r="O323" s="27"/>
      <c r="P323" s="27"/>
      <c r="Q323" s="27"/>
      <c r="R323" s="27"/>
      <c r="S323" s="27"/>
      <c r="T323" s="27"/>
      <c r="U323" s="27"/>
      <c r="V323" s="32"/>
      <c r="W323" s="32"/>
      <c r="X323" s="32"/>
      <c r="Y323" s="32"/>
      <c r="Z323" s="32"/>
      <c r="AA323" s="32"/>
      <c r="AB323" s="32"/>
      <c r="AC323" s="32"/>
      <c r="AD323" s="27"/>
      <c r="AE323" s="27"/>
      <c r="AF323" s="27"/>
      <c r="AG323" s="27"/>
      <c r="AH323" s="27"/>
      <c r="AI323" s="27"/>
      <c r="AJ323" s="27"/>
      <c r="AK323" s="27"/>
      <c r="AL323" s="27"/>
    </row>
    <row r="324" spans="1:38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7"/>
      <c r="N324" s="27"/>
      <c r="O324" s="27"/>
      <c r="P324" s="27"/>
      <c r="Q324" s="27"/>
      <c r="R324" s="27"/>
      <c r="S324" s="27"/>
      <c r="T324" s="27"/>
      <c r="U324" s="27"/>
      <c r="V324" s="32"/>
      <c r="W324" s="32"/>
      <c r="X324" s="32"/>
      <c r="Y324" s="32"/>
      <c r="Z324" s="32"/>
      <c r="AA324" s="32"/>
      <c r="AB324" s="32"/>
      <c r="AC324" s="32"/>
      <c r="AD324" s="27"/>
      <c r="AE324" s="27"/>
      <c r="AF324" s="27"/>
      <c r="AG324" s="27"/>
      <c r="AH324" s="27"/>
      <c r="AI324" s="27"/>
      <c r="AJ324" s="27"/>
      <c r="AK324" s="27"/>
      <c r="AL324" s="27"/>
    </row>
    <row r="325" spans="1:38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7"/>
      <c r="N325" s="27"/>
      <c r="O325" s="27"/>
      <c r="P325" s="27"/>
      <c r="Q325" s="27"/>
      <c r="R325" s="27"/>
      <c r="S325" s="27"/>
      <c r="T325" s="27"/>
      <c r="U325" s="27"/>
      <c r="V325" s="32"/>
      <c r="W325" s="32"/>
      <c r="X325" s="32"/>
      <c r="Y325" s="32"/>
      <c r="Z325" s="32"/>
      <c r="AA325" s="32"/>
      <c r="AB325" s="32"/>
      <c r="AC325" s="32"/>
      <c r="AD325" s="27"/>
      <c r="AE325" s="27"/>
      <c r="AF325" s="27"/>
      <c r="AG325" s="27"/>
      <c r="AH325" s="27"/>
      <c r="AI325" s="27"/>
      <c r="AJ325" s="27"/>
      <c r="AK325" s="27"/>
      <c r="AL325" s="27"/>
    </row>
    <row r="326" spans="1:38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7"/>
      <c r="N326" s="27"/>
      <c r="O326" s="27"/>
      <c r="P326" s="27"/>
      <c r="Q326" s="27"/>
      <c r="R326" s="27"/>
      <c r="S326" s="27"/>
      <c r="T326" s="27"/>
      <c r="U326" s="27"/>
      <c r="V326" s="32"/>
      <c r="W326" s="32"/>
      <c r="X326" s="32"/>
      <c r="Y326" s="32"/>
      <c r="Z326" s="32"/>
      <c r="AA326" s="32"/>
      <c r="AB326" s="32"/>
      <c r="AC326" s="32"/>
      <c r="AD326" s="27"/>
      <c r="AE326" s="27"/>
      <c r="AF326" s="27"/>
      <c r="AG326" s="27"/>
      <c r="AH326" s="27"/>
      <c r="AI326" s="27"/>
      <c r="AJ326" s="27"/>
      <c r="AK326" s="27"/>
      <c r="AL326" s="27"/>
    </row>
    <row r="327" spans="1:38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7"/>
      <c r="N327" s="27"/>
      <c r="O327" s="27"/>
      <c r="P327" s="27"/>
      <c r="Q327" s="27"/>
      <c r="R327" s="27"/>
      <c r="S327" s="27"/>
      <c r="T327" s="27"/>
      <c r="U327" s="27"/>
      <c r="V327" s="32"/>
      <c r="W327" s="32"/>
      <c r="X327" s="32"/>
      <c r="Y327" s="32"/>
      <c r="Z327" s="32"/>
      <c r="AA327" s="32"/>
      <c r="AB327" s="32"/>
      <c r="AC327" s="32"/>
      <c r="AD327" s="27"/>
      <c r="AE327" s="27"/>
      <c r="AF327" s="27"/>
      <c r="AG327" s="27"/>
      <c r="AH327" s="27"/>
      <c r="AI327" s="27"/>
      <c r="AJ327" s="27"/>
      <c r="AK327" s="27"/>
      <c r="AL327" s="27"/>
    </row>
    <row r="328" spans="1:38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7"/>
      <c r="N328" s="27"/>
      <c r="O328" s="27"/>
      <c r="P328" s="27"/>
      <c r="Q328" s="27"/>
      <c r="R328" s="27"/>
      <c r="S328" s="27"/>
      <c r="T328" s="27"/>
      <c r="U328" s="27"/>
      <c r="V328" s="32"/>
      <c r="W328" s="32"/>
      <c r="X328" s="32"/>
      <c r="Y328" s="32"/>
      <c r="Z328" s="32"/>
      <c r="AA328" s="32"/>
      <c r="AB328" s="32"/>
      <c r="AC328" s="32"/>
      <c r="AD328" s="27"/>
      <c r="AE328" s="27"/>
      <c r="AF328" s="27"/>
      <c r="AG328" s="27"/>
      <c r="AH328" s="27"/>
      <c r="AI328" s="27"/>
      <c r="AJ328" s="27"/>
      <c r="AK328" s="27"/>
      <c r="AL328" s="27"/>
    </row>
    <row r="329" spans="1:38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7"/>
      <c r="N329" s="27"/>
      <c r="O329" s="27"/>
      <c r="P329" s="27"/>
      <c r="Q329" s="27"/>
      <c r="R329" s="27"/>
      <c r="S329" s="27"/>
      <c r="T329" s="27"/>
      <c r="U329" s="27"/>
      <c r="V329" s="32"/>
      <c r="W329" s="32"/>
      <c r="X329" s="32"/>
      <c r="Y329" s="32"/>
      <c r="Z329" s="32"/>
      <c r="AA329" s="32"/>
      <c r="AB329" s="32"/>
      <c r="AC329" s="32"/>
      <c r="AD329" s="27"/>
      <c r="AE329" s="27"/>
      <c r="AF329" s="27"/>
      <c r="AG329" s="27"/>
      <c r="AH329" s="27"/>
      <c r="AI329" s="27"/>
      <c r="AJ329" s="27"/>
      <c r="AK329" s="27"/>
      <c r="AL329" s="27"/>
    </row>
    <row r="330" spans="1:38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7"/>
      <c r="N330" s="27"/>
      <c r="O330" s="27"/>
      <c r="P330" s="27"/>
      <c r="Q330" s="27"/>
      <c r="R330" s="27"/>
      <c r="S330" s="27"/>
      <c r="T330" s="27"/>
      <c r="U330" s="27"/>
      <c r="V330" s="32"/>
      <c r="W330" s="32"/>
      <c r="X330" s="32"/>
      <c r="Y330" s="32"/>
      <c r="Z330" s="32"/>
      <c r="AA330" s="32"/>
      <c r="AB330" s="32"/>
      <c r="AC330" s="32"/>
      <c r="AD330" s="27"/>
      <c r="AE330" s="27"/>
      <c r="AF330" s="27"/>
      <c r="AG330" s="27"/>
      <c r="AH330" s="27"/>
      <c r="AI330" s="27"/>
      <c r="AJ330" s="27"/>
      <c r="AK330" s="27"/>
      <c r="AL330" s="27"/>
    </row>
    <row r="331" spans="1:38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7"/>
      <c r="N331" s="27"/>
      <c r="O331" s="27"/>
      <c r="P331" s="27"/>
      <c r="Q331" s="27"/>
      <c r="R331" s="27"/>
      <c r="S331" s="27"/>
      <c r="T331" s="27"/>
      <c r="U331" s="27"/>
      <c r="V331" s="32"/>
      <c r="W331" s="32"/>
      <c r="X331" s="32"/>
      <c r="Y331" s="32"/>
      <c r="Z331" s="32"/>
      <c r="AA331" s="32"/>
      <c r="AB331" s="32"/>
      <c r="AC331" s="32"/>
      <c r="AD331" s="27"/>
      <c r="AE331" s="27"/>
      <c r="AF331" s="27"/>
      <c r="AG331" s="27"/>
      <c r="AH331" s="27"/>
      <c r="AI331" s="27"/>
      <c r="AJ331" s="27"/>
      <c r="AK331" s="27"/>
      <c r="AL331" s="27"/>
    </row>
    <row r="332" spans="1:38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7"/>
      <c r="N332" s="27"/>
      <c r="O332" s="27"/>
      <c r="P332" s="27"/>
      <c r="Q332" s="27"/>
      <c r="R332" s="27"/>
      <c r="S332" s="27"/>
      <c r="T332" s="27"/>
      <c r="U332" s="27"/>
      <c r="V332" s="32"/>
      <c r="W332" s="32"/>
      <c r="X332" s="32"/>
      <c r="Y332" s="32"/>
      <c r="Z332" s="32"/>
      <c r="AA332" s="32"/>
      <c r="AB332" s="32"/>
      <c r="AC332" s="32"/>
      <c r="AD332" s="27"/>
      <c r="AE332" s="27"/>
      <c r="AF332" s="27"/>
      <c r="AG332" s="27"/>
      <c r="AH332" s="27"/>
      <c r="AI332" s="27"/>
      <c r="AJ332" s="27"/>
      <c r="AK332" s="27"/>
      <c r="AL332" s="27"/>
    </row>
    <row r="333" spans="1:38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7"/>
      <c r="N333" s="27"/>
      <c r="O333" s="27"/>
      <c r="P333" s="27"/>
      <c r="Q333" s="27"/>
      <c r="R333" s="27"/>
      <c r="S333" s="27"/>
      <c r="T333" s="27"/>
      <c r="U333" s="27"/>
      <c r="V333" s="32"/>
      <c r="W333" s="32"/>
      <c r="X333" s="32"/>
      <c r="Y333" s="32"/>
      <c r="Z333" s="32"/>
      <c r="AA333" s="32"/>
      <c r="AB333" s="32"/>
      <c r="AC333" s="32"/>
      <c r="AD333" s="27"/>
      <c r="AE333" s="27"/>
      <c r="AF333" s="27"/>
      <c r="AG333" s="27"/>
      <c r="AH333" s="27"/>
      <c r="AI333" s="27"/>
      <c r="AJ333" s="27"/>
      <c r="AK333" s="27"/>
      <c r="AL333" s="27"/>
    </row>
    <row r="334" spans="1:38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7"/>
      <c r="N334" s="27"/>
      <c r="O334" s="27"/>
      <c r="P334" s="27"/>
      <c r="Q334" s="27"/>
      <c r="R334" s="27"/>
      <c r="S334" s="27"/>
      <c r="T334" s="27"/>
      <c r="U334" s="27"/>
      <c r="V334" s="32"/>
      <c r="W334" s="32"/>
      <c r="X334" s="32"/>
      <c r="Y334" s="32"/>
      <c r="Z334" s="32"/>
      <c r="AA334" s="32"/>
      <c r="AB334" s="32"/>
      <c r="AC334" s="32"/>
      <c r="AD334" s="27"/>
      <c r="AE334" s="27"/>
      <c r="AF334" s="27"/>
      <c r="AG334" s="27"/>
      <c r="AH334" s="27"/>
      <c r="AI334" s="27"/>
      <c r="AJ334" s="27"/>
      <c r="AK334" s="27"/>
      <c r="AL334" s="27"/>
    </row>
    <row r="335" spans="1:38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7"/>
      <c r="N335" s="27"/>
      <c r="O335" s="27"/>
      <c r="P335" s="27"/>
      <c r="Q335" s="27"/>
      <c r="R335" s="27"/>
      <c r="S335" s="27"/>
      <c r="T335" s="27"/>
      <c r="U335" s="27"/>
      <c r="V335" s="32"/>
      <c r="W335" s="32"/>
      <c r="X335" s="32"/>
      <c r="Y335" s="32"/>
      <c r="Z335" s="32"/>
      <c r="AA335" s="32"/>
      <c r="AB335" s="32"/>
      <c r="AC335" s="32"/>
      <c r="AD335" s="27"/>
      <c r="AE335" s="27"/>
      <c r="AF335" s="27"/>
      <c r="AG335" s="27"/>
      <c r="AH335" s="27"/>
      <c r="AI335" s="27"/>
      <c r="AJ335" s="27"/>
      <c r="AK335" s="27"/>
      <c r="AL335" s="27"/>
    </row>
    <row r="336" spans="1:38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7"/>
      <c r="N336" s="27"/>
      <c r="O336" s="27"/>
      <c r="P336" s="27"/>
      <c r="Q336" s="27"/>
      <c r="R336" s="27"/>
      <c r="S336" s="27"/>
      <c r="T336" s="27"/>
      <c r="U336" s="27"/>
      <c r="V336" s="32"/>
      <c r="W336" s="32"/>
      <c r="X336" s="32"/>
      <c r="Y336" s="32"/>
      <c r="Z336" s="32"/>
      <c r="AA336" s="32"/>
      <c r="AB336" s="32"/>
      <c r="AC336" s="32"/>
      <c r="AD336" s="27"/>
      <c r="AE336" s="27"/>
      <c r="AF336" s="27"/>
      <c r="AG336" s="27"/>
      <c r="AH336" s="27"/>
      <c r="AI336" s="27"/>
      <c r="AJ336" s="27"/>
      <c r="AK336" s="27"/>
      <c r="AL336" s="27"/>
    </row>
    <row r="337" spans="1:38">
      <c r="A337" s="28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32"/>
      <c r="W337" s="32"/>
      <c r="X337" s="32"/>
      <c r="Y337" s="32"/>
      <c r="Z337" s="32"/>
      <c r="AA337" s="32"/>
      <c r="AB337" s="32"/>
      <c r="AC337" s="32"/>
      <c r="AD337" s="27"/>
      <c r="AE337" s="27"/>
      <c r="AF337" s="27"/>
      <c r="AG337" s="27"/>
      <c r="AH337" s="27"/>
      <c r="AI337" s="27"/>
      <c r="AJ337" s="27"/>
      <c r="AK337" s="27"/>
      <c r="AL337" s="27"/>
    </row>
    <row r="338" spans="1:38">
      <c r="A338" s="28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32"/>
      <c r="W338" s="32"/>
      <c r="X338" s="32"/>
      <c r="Y338" s="32"/>
      <c r="Z338" s="32"/>
      <c r="AA338" s="32"/>
      <c r="AB338" s="32"/>
      <c r="AC338" s="32"/>
      <c r="AD338" s="27"/>
      <c r="AE338" s="27"/>
      <c r="AF338" s="27"/>
      <c r="AG338" s="27"/>
      <c r="AH338" s="27"/>
      <c r="AI338" s="27"/>
      <c r="AJ338" s="27"/>
      <c r="AL338" s="27"/>
    </row>
    <row r="339" spans="1:38">
      <c r="A339" s="28"/>
      <c r="AC339" s="32"/>
    </row>
    <row r="340" spans="1:38">
      <c r="A340" s="27"/>
    </row>
    <row r="341" spans="1:38">
      <c r="A341" s="27"/>
    </row>
  </sheetData>
  <mergeCells count="30">
    <mergeCell ref="AF17:AK18"/>
    <mergeCell ref="AL17:AL18"/>
    <mergeCell ref="B18:D20"/>
    <mergeCell ref="T20:U20"/>
    <mergeCell ref="E18:F20"/>
    <mergeCell ref="G18:H20"/>
    <mergeCell ref="Y20:AA20"/>
    <mergeCell ref="AG2:AL2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2022-03-02T12:39:07Z</cp:lastPrinted>
  <dcterms:created xsi:type="dcterms:W3CDTF">2011-12-09T07:36:49Z</dcterms:created>
  <dcterms:modified xsi:type="dcterms:W3CDTF">2022-03-30T06:23:20Z</dcterms:modified>
</cp:coreProperties>
</file>